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8" windowWidth="15300" windowHeight="6648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D100" i="1"/>
  <c r="D99"/>
  <c r="K80"/>
  <c r="I63"/>
  <c r="K48"/>
  <c r="K49" s="1"/>
  <c r="I48"/>
  <c r="I49" s="1"/>
  <c r="G48"/>
  <c r="G49" s="1"/>
  <c r="E48"/>
  <c r="E49" s="1"/>
  <c r="R31"/>
  <c r="R29"/>
  <c r="C28"/>
  <c r="K27"/>
  <c r="K69" s="1"/>
  <c r="I27"/>
  <c r="G27"/>
  <c r="G69" s="1"/>
  <c r="E27"/>
  <c r="R25"/>
  <c r="H25"/>
  <c r="J24"/>
  <c r="I24"/>
  <c r="K23"/>
  <c r="H23"/>
  <c r="E23"/>
  <c r="K10"/>
  <c r="F100" s="1"/>
  <c r="K9"/>
  <c r="F99" s="1"/>
  <c r="E8"/>
  <c r="M7"/>
  <c r="E3"/>
  <c r="E34" s="1"/>
  <c r="E69" l="1"/>
  <c r="I69"/>
  <c r="K47"/>
  <c r="G47"/>
  <c r="F43"/>
  <c r="I47"/>
  <c r="E47"/>
  <c r="G85" s="1"/>
  <c r="H34"/>
  <c r="G74"/>
  <c r="I86" s="1"/>
  <c r="F104" s="1"/>
  <c r="K74"/>
  <c r="M86" s="1"/>
  <c r="F106" s="1"/>
  <c r="E74"/>
  <c r="G86" s="1"/>
  <c r="F103" s="1"/>
  <c r="M27"/>
  <c r="I74" l="1"/>
  <c r="K86" s="1"/>
  <c r="F105"/>
  <c r="G105"/>
  <c r="G87"/>
  <c r="G88" s="1"/>
  <c r="G79"/>
  <c r="G81"/>
  <c r="M87"/>
  <c r="M88" s="1"/>
  <c r="M85"/>
  <c r="G106"/>
  <c r="E57"/>
  <c r="G82" s="1"/>
  <c r="E30"/>
  <c r="G30" s="1"/>
  <c r="K87"/>
  <c r="K88" s="1"/>
  <c r="K85"/>
  <c r="J105" s="1"/>
  <c r="L105" s="1"/>
  <c r="I87"/>
  <c r="I88" s="1"/>
  <c r="I85"/>
  <c r="G104"/>
  <c r="G103"/>
  <c r="J103" s="1"/>
  <c r="L103" s="1"/>
  <c r="J104" l="1"/>
  <c r="L104" s="1"/>
  <c r="J106"/>
  <c r="L106" s="1"/>
  <c r="E64"/>
  <c r="G80" s="1"/>
  <c r="N104"/>
  <c r="N103"/>
  <c r="N105"/>
  <c r="N106" l="1"/>
  <c r="F102"/>
  <c r="G102"/>
  <c r="J102" l="1"/>
  <c r="J107" l="1"/>
  <c r="L107" s="1"/>
  <c r="L102"/>
  <c r="L108" s="1"/>
  <c r="N102"/>
</calcChain>
</file>

<file path=xl/sharedStrings.xml><?xml version="1.0" encoding="utf-8"?>
<sst xmlns="http://schemas.openxmlformats.org/spreadsheetml/2006/main" count="345" uniqueCount="247">
  <si>
    <t>Tính toán biến áp nguồn</t>
  </si>
  <si>
    <t>1 - Tính tiết diện thực của lõi sắt từ</t>
  </si>
  <si>
    <r>
      <t>S</t>
    </r>
    <r>
      <rPr>
        <vertAlign val="subscript"/>
        <sz val="12"/>
        <rFont val="Times New Roman"/>
        <family val="1"/>
      </rPr>
      <t>0</t>
    </r>
    <r>
      <rPr>
        <sz val="12"/>
        <rFont val="Times New Roman"/>
        <family val="1"/>
      </rPr>
      <t xml:space="preserve"> =k*S (cm2) =</t>
    </r>
  </si>
  <si>
    <t>cm2</t>
  </si>
  <si>
    <t>Trong đó</t>
  </si>
  <si>
    <t>k =</t>
  </si>
  <si>
    <t>nếu bề dầy lá thép bằng 0,35 mm</t>
  </si>
  <si>
    <t xml:space="preserve">k = </t>
  </si>
  <si>
    <t>nếu bề dầy lá thép bằng 0,5 mm</t>
  </si>
  <si>
    <t>nếu các lá thép bị han rỉ, lồi lõm</t>
  </si>
  <si>
    <t>S = a x b =</t>
  </si>
  <si>
    <t>a - là chiều rộng của lõi thép =</t>
  </si>
  <si>
    <t>cm</t>
  </si>
  <si>
    <t>h=</t>
  </si>
  <si>
    <t>Nhập số liệu vào ô chữ mầu xanh</t>
  </si>
  <si>
    <t>b - là chiều dài của lõi thép =</t>
  </si>
  <si>
    <t>c=</t>
  </si>
  <si>
    <t>2 - Công suất cho phép của biến áp ứng với tiết diện thực của lõi thép</t>
  </si>
  <si>
    <t xml:space="preserve">tính theo công thức: </t>
  </si>
  <si>
    <r>
      <t>Pcp = (S</t>
    </r>
    <r>
      <rPr>
        <vertAlign val="subscript"/>
        <sz val="12"/>
        <rFont val="Times New Roman"/>
        <family val="1"/>
      </rPr>
      <t>0</t>
    </r>
    <r>
      <rPr>
        <sz val="12"/>
        <rFont val="Times New Roman"/>
        <family val="1"/>
      </rPr>
      <t>/1.2)^2 =</t>
    </r>
  </si>
  <si>
    <t>VA</t>
  </si>
  <si>
    <t xml:space="preserve">Công suất dự tính của máy biến áp cần quấn : </t>
  </si>
  <si>
    <t>Công suất cuộn:</t>
  </si>
  <si>
    <t>Thứ cấp 1</t>
  </si>
  <si>
    <t>Thứ cấp 2</t>
  </si>
  <si>
    <t>Thứ cấp 3</t>
  </si>
  <si>
    <t>Thứ cấp 4</t>
  </si>
  <si>
    <t>Tổng cộng</t>
  </si>
  <si>
    <r>
      <t>P</t>
    </r>
    <r>
      <rPr>
        <vertAlign val="subscript"/>
        <sz val="12"/>
        <rFont val="Times New Roman"/>
        <family val="1"/>
      </rPr>
      <t>Tc</t>
    </r>
    <r>
      <rPr>
        <sz val="12"/>
        <rFont val="Times New Roman"/>
        <family val="1"/>
      </rPr>
      <t xml:space="preserve"> = U</t>
    </r>
    <r>
      <rPr>
        <vertAlign val="subscript"/>
        <sz val="12"/>
        <rFont val="Times New Roman"/>
        <family val="1"/>
      </rPr>
      <t>tc</t>
    </r>
    <r>
      <rPr>
        <sz val="12"/>
        <rFont val="Times New Roman"/>
        <family val="1"/>
      </rPr>
      <t>.I</t>
    </r>
    <r>
      <rPr>
        <vertAlign val="subscript"/>
        <sz val="12"/>
        <rFont val="Times New Roman"/>
        <family val="1"/>
      </rPr>
      <t>tc</t>
    </r>
    <r>
      <rPr>
        <sz val="12"/>
        <rFont val="Times New Roman"/>
        <family val="1"/>
      </rPr>
      <t xml:space="preserve"> VA =</t>
    </r>
  </si>
  <si>
    <t>DC</t>
  </si>
  <si>
    <r>
      <t>U</t>
    </r>
    <r>
      <rPr>
        <vertAlign val="subscript"/>
        <sz val="12"/>
        <rFont val="Times New Roman"/>
        <family val="1"/>
      </rPr>
      <t>tc</t>
    </r>
    <r>
      <rPr>
        <sz val="12"/>
        <rFont val="Times New Roman"/>
        <family val="1"/>
      </rPr>
      <t>=</t>
    </r>
  </si>
  <si>
    <t>V</t>
  </si>
  <si>
    <r>
      <t>I</t>
    </r>
    <r>
      <rPr>
        <vertAlign val="subscript"/>
        <sz val="12"/>
        <rFont val="Times New Roman"/>
        <family val="1"/>
      </rPr>
      <t>tc</t>
    </r>
    <r>
      <rPr>
        <sz val="12"/>
        <rFont val="Times New Roman"/>
        <family val="1"/>
      </rPr>
      <t>=</t>
    </r>
  </si>
  <si>
    <t>A</t>
  </si>
  <si>
    <r>
      <t>P</t>
    </r>
    <r>
      <rPr>
        <vertAlign val="subscript"/>
        <sz val="12"/>
        <rFont val="Times New Roman"/>
        <family val="1"/>
      </rPr>
      <t>Tc</t>
    </r>
    <r>
      <rPr>
        <sz val="12"/>
        <rFont val="Times New Roman"/>
        <family val="1"/>
      </rPr>
      <t xml:space="preserve"> =</t>
    </r>
  </si>
  <si>
    <t>&lt; Pcp</t>
  </si>
  <si>
    <t>3 - Tính số vòng dây cho mỗi vôn:</t>
  </si>
  <si>
    <r>
      <t>w = k/S</t>
    </r>
    <r>
      <rPr>
        <vertAlign val="subscript"/>
        <sz val="12"/>
        <rFont val="Times New Roman"/>
        <family val="1"/>
      </rPr>
      <t>0</t>
    </r>
    <r>
      <rPr>
        <sz val="12"/>
        <rFont val="Times New Roman"/>
        <family val="1"/>
      </rPr>
      <t xml:space="preserve"> (vòng/vôn) =</t>
    </r>
  </si>
  <si>
    <t>(vòng/volt)</t>
  </si>
  <si>
    <t>Trị số k chọn theo mật độ từ cảm B như sau:</t>
  </si>
  <si>
    <t>k - (ứng với B-Tesla):</t>
  </si>
  <si>
    <t>k</t>
  </si>
  <si>
    <t>B</t>
  </si>
  <si>
    <t xml:space="preserve"> lõi thép tốt có thể chọn k = 40 đến 45, nếu lõi sắt chất lượng </t>
  </si>
  <si>
    <t>không tốt lắm thì chọn k = 50.</t>
  </si>
  <si>
    <t xml:space="preserve">4 - Tính số vòng dây của cuộn sơ cấp và thứ cấp: </t>
  </si>
  <si>
    <t xml:space="preserve">Cuộn sơ cấp: </t>
  </si>
  <si>
    <r>
      <t>W</t>
    </r>
    <r>
      <rPr>
        <vertAlign val="subscript"/>
        <sz val="12"/>
        <rFont val="Times New Roman"/>
        <family val="1"/>
      </rPr>
      <t>sc</t>
    </r>
    <r>
      <rPr>
        <sz val="12"/>
        <rFont val="Times New Roman"/>
        <family val="1"/>
      </rPr>
      <t xml:space="preserve"> = w.U</t>
    </r>
    <r>
      <rPr>
        <vertAlign val="subscript"/>
        <sz val="12"/>
        <rFont val="Times New Roman"/>
        <family val="1"/>
      </rPr>
      <t>sc</t>
    </r>
    <r>
      <rPr>
        <sz val="12"/>
        <rFont val="Times New Roman"/>
        <family val="1"/>
      </rPr>
      <t>=</t>
    </r>
  </si>
  <si>
    <t>vòng</t>
  </si>
  <si>
    <r>
      <t>U</t>
    </r>
    <r>
      <rPr>
        <vertAlign val="subscript"/>
        <sz val="12"/>
        <rFont val="Times New Roman"/>
        <family val="1"/>
      </rPr>
      <t>sc</t>
    </r>
    <r>
      <rPr>
        <sz val="12"/>
        <rFont val="Times New Roman"/>
        <family val="1"/>
      </rPr>
      <t>:</t>
    </r>
  </si>
  <si>
    <t xml:space="preserve">Cuộn thứ cấp: </t>
  </si>
  <si>
    <t>Wtc=w.(Utc+deltaUtc) =</t>
  </si>
  <si>
    <r>
      <t>U</t>
    </r>
    <r>
      <rPr>
        <vertAlign val="subscript"/>
        <sz val="12"/>
        <rFont val="Times New Roman"/>
        <family val="1"/>
      </rPr>
      <t>tc</t>
    </r>
    <r>
      <rPr>
        <sz val="12"/>
        <rFont val="Times New Roman"/>
        <family val="1"/>
      </rPr>
      <t>:</t>
    </r>
  </si>
  <si>
    <r>
      <t>deltaU</t>
    </r>
    <r>
      <rPr>
        <vertAlign val="subscript"/>
        <sz val="12"/>
        <rFont val="Times New Roman"/>
        <family val="1"/>
      </rPr>
      <t>tc</t>
    </r>
    <r>
      <rPr>
        <sz val="12"/>
        <rFont val="Times New Roman"/>
        <family val="1"/>
      </rPr>
      <t xml:space="preserve"> = 5% x Utc =</t>
    </r>
  </si>
  <si>
    <t>Trong đó deltaUtc là độ sụt áp trong cuộn dây khi có tải. Tuỳ theo công suất của máy biến áp</t>
  </si>
  <si>
    <t>5 - Chọn dây dẫn sơ và thứ:</t>
  </si>
  <si>
    <t>a - Dây sơ cấp:</t>
  </si>
  <si>
    <t xml:space="preserve">Tiết diện dây sơ cấp: </t>
  </si>
  <si>
    <r>
      <t>S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 xml:space="preserve"> = Psc/(η.U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>.J) =</t>
    </r>
  </si>
  <si>
    <t>mm2</t>
  </si>
  <si>
    <t xml:space="preserve">Hiệu suất máy biến áp chọn </t>
  </si>
  <si>
    <t>η =</t>
  </si>
  <si>
    <t>Mật độ dòng điện J:</t>
  </si>
  <si>
    <t xml:space="preserve">A/mm2 </t>
  </si>
  <si>
    <t>J (A/.mm2)/công suất P (VA) của máy:</t>
  </si>
  <si>
    <t>P (VA)</t>
  </si>
  <si>
    <t>0÷50</t>
  </si>
  <si>
    <t>51÷100</t>
  </si>
  <si>
    <t>101÷200</t>
  </si>
  <si>
    <t>201÷500</t>
  </si>
  <si>
    <t>501÷1000</t>
  </si>
  <si>
    <t>J</t>
  </si>
  <si>
    <t xml:space="preserve">Đường kính dây sơ cấp: d1 = 1,13.√s1 </t>
  </si>
  <si>
    <r>
      <t>d1=1.13x</t>
    </r>
    <r>
      <rPr>
        <sz val="12"/>
        <rFont val="Symbol"/>
        <family val="1"/>
        <charset val="2"/>
      </rPr>
      <t>Ö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1</t>
    </r>
    <r>
      <rPr>
        <sz val="12"/>
        <rFont val="Times New Roman"/>
        <family val="1"/>
      </rPr>
      <t>=</t>
    </r>
  </si>
  <si>
    <t>mm</t>
  </si>
  <si>
    <t>b - Dây thứ cấp:</t>
  </si>
  <si>
    <t xml:space="preserve">Tiết diện dây thứ cấp: </t>
  </si>
  <si>
    <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 xml:space="preserve"> =I</t>
    </r>
    <r>
      <rPr>
        <vertAlign val="subscript"/>
        <sz val="12"/>
        <rFont val="Times New Roman"/>
        <family val="1"/>
      </rPr>
      <t>tc</t>
    </r>
    <r>
      <rPr>
        <sz val="12"/>
        <rFont val="Times New Roman"/>
        <family val="1"/>
      </rPr>
      <t>/J =</t>
    </r>
  </si>
  <si>
    <r>
      <t xml:space="preserve"> I</t>
    </r>
    <r>
      <rPr>
        <i/>
        <vertAlign val="subscript"/>
        <sz val="12"/>
        <rFont val="Times New Roman"/>
        <family val="1"/>
      </rPr>
      <t>2</t>
    </r>
    <r>
      <rPr>
        <i/>
        <sz val="12"/>
        <rFont val="Times New Roman"/>
        <family val="1"/>
      </rPr>
      <t xml:space="preserve"> = P</t>
    </r>
    <r>
      <rPr>
        <i/>
        <vertAlign val="subscript"/>
        <sz val="12"/>
        <rFont val="Times New Roman"/>
        <family val="1"/>
      </rPr>
      <t>2</t>
    </r>
    <r>
      <rPr>
        <i/>
        <sz val="12"/>
        <rFont val="Times New Roman"/>
        <family val="1"/>
      </rPr>
      <t>/U</t>
    </r>
    <r>
      <rPr>
        <i/>
        <vertAlign val="subscript"/>
        <sz val="12"/>
        <rFont val="Times New Roman"/>
        <family val="1"/>
      </rPr>
      <t>2</t>
    </r>
    <r>
      <rPr>
        <i/>
        <sz val="12"/>
        <rFont val="Times New Roman"/>
        <family val="1"/>
      </rPr>
      <t xml:space="preserve"> = 21/12 = 1,75A)</t>
    </r>
  </si>
  <si>
    <t xml:space="preserve">Đường kính dây thứ cấp: d2 = 1,13.√s2 </t>
  </si>
  <si>
    <r>
      <t>d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=1.13x</t>
    </r>
    <r>
      <rPr>
        <sz val="12"/>
        <rFont val="Symbol"/>
        <family val="1"/>
        <charset val="2"/>
      </rPr>
      <t>Ö</t>
    </r>
    <r>
      <rPr>
        <sz val="12"/>
        <rFont val="Times New Roman"/>
        <family val="1"/>
      </rPr>
      <t>S</t>
    </r>
    <r>
      <rPr>
        <vertAlign val="subscript"/>
        <sz val="12"/>
        <rFont val="Times New Roman"/>
        <family val="1"/>
      </rPr>
      <t>2</t>
    </r>
    <r>
      <rPr>
        <sz val="12"/>
        <rFont val="Times New Roman"/>
        <family val="1"/>
      </rPr>
      <t>=</t>
    </r>
  </si>
  <si>
    <t>Bảng tổng hợp</t>
  </si>
  <si>
    <t>Cuộn sơ cấp</t>
  </si>
  <si>
    <t>Số vòng cuộn dây sơ cấp:</t>
  </si>
  <si>
    <t>Vòng</t>
  </si>
  <si>
    <t>Đường kính dây cuộn sơ cấp:</t>
  </si>
  <si>
    <t>Chiều dài dây cuộn sơ cấp:</t>
  </si>
  <si>
    <t>m</t>
  </si>
  <si>
    <t>Trọng lượng cuộn dây sơ cấp:</t>
  </si>
  <si>
    <t>Kg</t>
  </si>
  <si>
    <t>Cuộn thứ cấp</t>
  </si>
  <si>
    <t>Số vòng cuộn dây thứ cấp:</t>
  </si>
  <si>
    <t>Đường kính dây cuộn thứ cấp:</t>
  </si>
  <si>
    <t>Chiều dài dây cuộn thứ cấp:</t>
  </si>
  <si>
    <t>Trọng lượng cuôn dây thứ cấp:</t>
  </si>
  <si>
    <t>6 -Tính số vòng và lớp cuốn:</t>
  </si>
  <si>
    <t>a=</t>
  </si>
  <si>
    <t>b=</t>
  </si>
  <si>
    <t>Loại dây</t>
  </si>
  <si>
    <t>Số vòng trên 1 lớp dây</t>
  </si>
  <si>
    <t>Số lớp dây</t>
  </si>
  <si>
    <t>Chiều dày (cm)</t>
  </si>
  <si>
    <t>Cuộn thứ cấp:</t>
  </si>
  <si>
    <t xml:space="preserve">wire diametar </t>
  </si>
  <si>
    <r>
      <t>current load in (</t>
    </r>
    <r>
      <rPr>
        <sz val="12"/>
        <rFont val="Arial Unicode MS"/>
        <family val="2"/>
      </rPr>
      <t>A)</t>
    </r>
    <r>
      <rPr>
        <sz val="10"/>
        <rFont val="Arial Unicode MS"/>
        <family val="2"/>
      </rPr>
      <t xml:space="preserve"> </t>
    </r>
  </si>
  <si>
    <t>Cuộn sơ cấp 1:</t>
  </si>
  <si>
    <t>with isolation</t>
  </si>
  <si>
    <t>(thickness 2,5A/mm2)</t>
  </si>
  <si>
    <t>Cuộn sơ cấp 2:</t>
  </si>
  <si>
    <t>(mm)</t>
  </si>
  <si>
    <t>dây có bọc emay</t>
  </si>
  <si>
    <t>Cuộn sơ cấp 3:</t>
  </si>
  <si>
    <t>Cuộn sơ cấp 4:</t>
  </si>
  <si>
    <t>Chiều dày lớp cách điện:</t>
  </si>
  <si>
    <t xml:space="preserve">A </t>
  </si>
  <si>
    <t>C</t>
  </si>
  <si>
    <t>Tổng chiều dày các lớp</t>
  </si>
  <si>
    <t>rows</t>
  </si>
  <si>
    <t xml:space="preserve">d (mm) </t>
  </si>
  <si>
    <t xml:space="preserve">d1 (mm) </t>
  </si>
  <si>
    <t>Ia or Is (A)</t>
  </si>
  <si>
    <t>0,06</t>
  </si>
  <si>
    <t>0,07</t>
  </si>
  <si>
    <t>0,007</t>
  </si>
  <si>
    <t>0,085</t>
  </si>
  <si>
    <t>0,01</t>
  </si>
  <si>
    <t>0,08</t>
  </si>
  <si>
    <t>0,095</t>
  </si>
  <si>
    <t>0,013</t>
  </si>
  <si>
    <t>0,09</t>
  </si>
  <si>
    <t>0,105</t>
  </si>
  <si>
    <t>0,016</t>
  </si>
  <si>
    <t>0,1</t>
  </si>
  <si>
    <t>0,115</t>
  </si>
  <si>
    <t>0,02</t>
  </si>
  <si>
    <t>0,11</t>
  </si>
  <si>
    <t>0,13</t>
  </si>
  <si>
    <t>0,024</t>
  </si>
  <si>
    <t>0,12</t>
  </si>
  <si>
    <t>0,14</t>
  </si>
  <si>
    <t>0,028</t>
  </si>
  <si>
    <t>0,15</t>
  </si>
  <si>
    <t>0,033</t>
  </si>
  <si>
    <t>0,16</t>
  </si>
  <si>
    <t>0,038</t>
  </si>
  <si>
    <t>0,17</t>
  </si>
  <si>
    <t>0,04</t>
  </si>
  <si>
    <t>0,18</t>
  </si>
  <si>
    <t>0,05</t>
  </si>
  <si>
    <t>0,2</t>
  </si>
  <si>
    <t>0,063</t>
  </si>
  <si>
    <t>0,22</t>
  </si>
  <si>
    <t>0,079</t>
  </si>
  <si>
    <t>0,24</t>
  </si>
  <si>
    <t>0,25</t>
  </si>
  <si>
    <t>0,27</t>
  </si>
  <si>
    <t>0,123</t>
  </si>
  <si>
    <t>0,28</t>
  </si>
  <si>
    <t>0,30</t>
  </si>
  <si>
    <t>0,154</t>
  </si>
  <si>
    <t>0,3</t>
  </si>
  <si>
    <t>0,32</t>
  </si>
  <si>
    <t>0,177</t>
  </si>
  <si>
    <t>0,35</t>
  </si>
  <si>
    <t>0,201</t>
  </si>
  <si>
    <t>0,38</t>
  </si>
  <si>
    <t>0,41</t>
  </si>
  <si>
    <t>0,284</t>
  </si>
  <si>
    <t>0,4</t>
  </si>
  <si>
    <t>0,43</t>
  </si>
  <si>
    <t>0,314</t>
  </si>
  <si>
    <t>0,42</t>
  </si>
  <si>
    <t>0,455</t>
  </si>
  <si>
    <t>0,346</t>
  </si>
  <si>
    <t>0,45</t>
  </si>
  <si>
    <t>0,485</t>
  </si>
  <si>
    <t>0,40</t>
  </si>
  <si>
    <t>0,48</t>
  </si>
  <si>
    <t>0,515</t>
  </si>
  <si>
    <t>0,452</t>
  </si>
  <si>
    <t>0,5</t>
  </si>
  <si>
    <t>0,535</t>
  </si>
  <si>
    <t>0,49</t>
  </si>
  <si>
    <t>0,55</t>
  </si>
  <si>
    <t>0,59</t>
  </si>
  <si>
    <t>0,594</t>
  </si>
  <si>
    <t>0,6</t>
  </si>
  <si>
    <t>0,64</t>
  </si>
  <si>
    <t>0,71</t>
  </si>
  <si>
    <t>0,65</t>
  </si>
  <si>
    <t>0,69</t>
  </si>
  <si>
    <t>0,83</t>
  </si>
  <si>
    <t>0,7</t>
  </si>
  <si>
    <t>0,74</t>
  </si>
  <si>
    <t>0,96</t>
  </si>
  <si>
    <t>0,75</t>
  </si>
  <si>
    <t>0,8</t>
  </si>
  <si>
    <t>1,1</t>
  </si>
  <si>
    <t>0,85</t>
  </si>
  <si>
    <t>1,26</t>
  </si>
  <si>
    <t>0,9</t>
  </si>
  <si>
    <t>1,42</t>
  </si>
  <si>
    <t>0,95</t>
  </si>
  <si>
    <t>1,6</t>
  </si>
  <si>
    <t>1,77</t>
  </si>
  <si>
    <t>1,05</t>
  </si>
  <si>
    <t>1,96</t>
  </si>
  <si>
    <t>1,11</t>
  </si>
  <si>
    <t>2,16</t>
  </si>
  <si>
    <t>1,16</t>
  </si>
  <si>
    <t>2,37</t>
  </si>
  <si>
    <t>1,15</t>
  </si>
  <si>
    <t>1,21</t>
  </si>
  <si>
    <t>2,6</t>
  </si>
  <si>
    <t>1,2</t>
  </si>
  <si>
    <t>2,83</t>
  </si>
  <si>
    <t>1,25</t>
  </si>
  <si>
    <t>1,31</t>
  </si>
  <si>
    <t>3,07</t>
  </si>
  <si>
    <t>1,3</t>
  </si>
  <si>
    <t>1,36</t>
  </si>
  <si>
    <t>3,32</t>
  </si>
  <si>
    <t>1,35</t>
  </si>
  <si>
    <t>1,41</t>
  </si>
  <si>
    <t>3,58</t>
  </si>
  <si>
    <t>1,4</t>
  </si>
  <si>
    <t>1,46</t>
  </si>
  <si>
    <t>3,85</t>
  </si>
  <si>
    <t>1,45</t>
  </si>
  <si>
    <t>1,51</t>
  </si>
  <si>
    <t>4,13</t>
  </si>
  <si>
    <t>1,5</t>
  </si>
  <si>
    <t>1,56</t>
  </si>
  <si>
    <t>4,42</t>
  </si>
  <si>
    <t>1,55</t>
  </si>
  <si>
    <t>1,61</t>
  </si>
  <si>
    <t>4,72</t>
  </si>
  <si>
    <t>1,66</t>
  </si>
  <si>
    <t>5,04</t>
  </si>
  <si>
    <t>1,65</t>
  </si>
  <si>
    <t>1,71</t>
  </si>
  <si>
    <t>5,35</t>
  </si>
  <si>
    <t>1,7</t>
  </si>
  <si>
    <t>1,76</t>
  </si>
  <si>
    <t>5,67</t>
  </si>
  <si>
    <t>1,75</t>
  </si>
  <si>
    <t>1,81</t>
  </si>
</sst>
</file>

<file path=xl/styles.xml><?xml version="1.0" encoding="utf-8"?>
<styleSheet xmlns="http://schemas.openxmlformats.org/spreadsheetml/2006/main">
  <numFmts count="7">
    <numFmt numFmtId="164" formatCode="0.0"/>
    <numFmt numFmtId="165" formatCode="General\ &quot;VA&quot;"/>
    <numFmt numFmtId="166" formatCode="General\ &quot;V&quot;"/>
    <numFmt numFmtId="167" formatCode="0.0\ &quot;cm&quot;"/>
    <numFmt numFmtId="168" formatCode="General\ &quot;vòng&quot;"/>
    <numFmt numFmtId="169" formatCode="0.000"/>
    <numFmt numFmtId="170" formatCode="0.000\ &quot;cm&quot;"/>
  </numFmts>
  <fonts count="23">
    <font>
      <sz val="11"/>
      <color theme="1"/>
      <name val="Arial"/>
      <family val="2"/>
      <charset val="163"/>
      <scheme val="minor"/>
    </font>
    <font>
      <b/>
      <sz val="16"/>
      <name val="Times New Roman"/>
      <family val="1"/>
    </font>
    <font>
      <sz val="12"/>
      <name val="Times New Roman"/>
      <family val="1"/>
    </font>
    <font>
      <b/>
      <sz val="14"/>
      <name val="Times New Roman"/>
      <family val="1"/>
    </font>
    <font>
      <vertAlign val="subscript"/>
      <sz val="12"/>
      <name val="Times New Roman"/>
      <family val="1"/>
    </font>
    <font>
      <b/>
      <sz val="12"/>
      <color indexed="10"/>
      <name val="Times New Roman"/>
      <family val="1"/>
    </font>
    <font>
      <sz val="12"/>
      <color indexed="12"/>
      <name val="Times New Roman"/>
      <family val="1"/>
    </font>
    <font>
      <b/>
      <sz val="12"/>
      <color indexed="12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2"/>
      <color indexed="10"/>
      <name val="Times New Roman"/>
      <family val="1"/>
    </font>
    <font>
      <b/>
      <sz val="13"/>
      <name val="Times New Roman"/>
      <family val="1"/>
    </font>
    <font>
      <sz val="12"/>
      <name val="Symbol"/>
      <family val="1"/>
      <charset val="2"/>
    </font>
    <font>
      <i/>
      <vertAlign val="subscript"/>
      <sz val="12"/>
      <name val="Times New Roman"/>
      <family val="1"/>
    </font>
    <font>
      <b/>
      <i/>
      <sz val="12"/>
      <name val="Times New Roman"/>
      <family val="1"/>
    </font>
    <font>
      <b/>
      <i/>
      <sz val="12"/>
      <color indexed="10"/>
      <name val="Times New Roman"/>
      <family val="1"/>
    </font>
    <font>
      <sz val="12"/>
      <color rgb="FFFF0000"/>
      <name val="Times New Roman"/>
      <family val="1"/>
    </font>
    <font>
      <sz val="10"/>
      <name val="Arial Unicode MS"/>
      <family val="2"/>
    </font>
    <font>
      <sz val="12"/>
      <name val="Arial Unicode MS"/>
      <family val="2"/>
    </font>
    <font>
      <sz val="10"/>
      <color indexed="55"/>
      <name val="Arial Unicode MS"/>
      <family val="2"/>
    </font>
    <font>
      <sz val="10"/>
      <color indexed="10"/>
      <name val="Verdana"/>
      <family val="2"/>
    </font>
    <font>
      <sz val="10"/>
      <color indexed="10"/>
      <name val="Arial"/>
      <family val="2"/>
      <charset val="163"/>
    </font>
    <font>
      <sz val="1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</fills>
  <borders count="3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/>
      <top/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 style="double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/>
      <right style="thin">
        <color indexed="8"/>
      </right>
      <top style="thin">
        <color indexed="8"/>
      </top>
      <bottom style="double">
        <color indexed="8"/>
      </bottom>
      <diagonal/>
    </border>
    <border>
      <left/>
      <right style="double">
        <color indexed="8"/>
      </right>
      <top style="thin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1">
    <xf numFmtId="0" fontId="0" fillId="0" borderId="0"/>
  </cellStyleXfs>
  <cellXfs count="14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2" fillId="0" borderId="4" xfId="0" applyFont="1" applyBorder="1"/>
    <xf numFmtId="0" fontId="2" fillId="0" borderId="0" xfId="0" applyFont="1" applyBorder="1"/>
    <xf numFmtId="0" fontId="2" fillId="0" borderId="0" xfId="0" applyFont="1" applyBorder="1" applyAlignment="1">
      <alignment horizontal="right"/>
    </xf>
    <xf numFmtId="0" fontId="5" fillId="2" borderId="0" xfId="0" applyFont="1" applyFill="1" applyBorder="1"/>
    <xf numFmtId="0" fontId="5" fillId="0" borderId="0" xfId="0" applyFont="1" applyBorder="1"/>
    <xf numFmtId="0" fontId="2" fillId="0" borderId="5" xfId="0" applyFont="1" applyBorder="1"/>
    <xf numFmtId="0" fontId="6" fillId="0" borderId="0" xfId="0" applyFont="1"/>
    <xf numFmtId="0" fontId="2" fillId="0" borderId="0" xfId="0" applyFont="1" applyBorder="1" applyAlignment="1">
      <alignment horizontal="center" wrapText="1"/>
    </xf>
    <xf numFmtId="0" fontId="2" fillId="0" borderId="0" xfId="0" applyFont="1" applyBorder="1" applyAlignment="1">
      <alignment horizontal="right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5" xfId="0" applyFont="1" applyBorder="1" applyAlignment="1">
      <alignment horizontal="left" wrapText="1"/>
    </xf>
    <xf numFmtId="164" fontId="2" fillId="0" borderId="0" xfId="0" applyNumberFormat="1" applyFont="1" applyBorder="1" applyAlignment="1">
      <alignment horizontal="center"/>
    </xf>
    <xf numFmtId="0" fontId="7" fillId="0" borderId="6" xfId="0" applyFont="1" applyFill="1" applyBorder="1" applyAlignment="1">
      <alignment horizontal="center" wrapText="1"/>
    </xf>
    <xf numFmtId="0" fontId="8" fillId="0" borderId="0" xfId="0" applyFont="1" applyBorder="1" applyAlignment="1">
      <alignment horizontal="left" wrapText="1"/>
    </xf>
    <xf numFmtId="0" fontId="8" fillId="0" borderId="5" xfId="0" applyFont="1" applyBorder="1" applyAlignment="1">
      <alignment horizontal="left" wrapText="1"/>
    </xf>
    <xf numFmtId="0" fontId="3" fillId="0" borderId="4" xfId="0" applyFont="1" applyBorder="1"/>
    <xf numFmtId="0" fontId="3" fillId="0" borderId="0" xfId="0" applyFont="1" applyBorder="1"/>
    <xf numFmtId="164" fontId="5" fillId="2" borderId="0" xfId="0" applyNumberFormat="1" applyFont="1" applyFill="1" applyBorder="1"/>
    <xf numFmtId="0" fontId="9" fillId="0" borderId="7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6" xfId="0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0" xfId="0" applyFont="1" applyAlignment="1"/>
    <xf numFmtId="0" fontId="2" fillId="0" borderId="7" xfId="0" applyFont="1" applyBorder="1"/>
    <xf numFmtId="0" fontId="2" fillId="0" borderId="8" xfId="0" applyFont="1" applyBorder="1"/>
    <xf numFmtId="0" fontId="2" fillId="0" borderId="8" xfId="0" applyFont="1" applyBorder="1" applyAlignment="1">
      <alignment horizontal="right"/>
    </xf>
    <xf numFmtId="164" fontId="10" fillId="2" borderId="6" xfId="0" applyNumberFormat="1" applyFont="1" applyFill="1" applyBorder="1" applyAlignment="1">
      <alignment horizontal="center"/>
    </xf>
    <xf numFmtId="165" fontId="10" fillId="2" borderId="6" xfId="0" applyNumberFormat="1" applyFont="1" applyFill="1" applyBorder="1" applyAlignment="1"/>
    <xf numFmtId="164" fontId="5" fillId="2" borderId="6" xfId="0" applyNumberFormat="1" applyFont="1" applyFill="1" applyBorder="1" applyAlignment="1">
      <alignment horizontal="center"/>
    </xf>
    <xf numFmtId="165" fontId="5" fillId="2" borderId="9" xfId="0" applyNumberFormat="1" applyFont="1" applyFill="1" applyBorder="1" applyAlignment="1"/>
    <xf numFmtId="0" fontId="2" fillId="0" borderId="6" xfId="0" applyFont="1" applyBorder="1"/>
    <xf numFmtId="0" fontId="7" fillId="3" borderId="6" xfId="0" applyFont="1" applyFill="1" applyBorder="1" applyAlignment="1">
      <alignment horizontal="center" wrapText="1"/>
    </xf>
    <xf numFmtId="0" fontId="9" fillId="0" borderId="9" xfId="0" applyFont="1" applyBorder="1"/>
    <xf numFmtId="164" fontId="2" fillId="0" borderId="0" xfId="0" applyNumberFormat="1" applyFont="1" applyFill="1" applyBorder="1" applyAlignment="1">
      <alignment horizontal="center" wrapText="1"/>
    </xf>
    <xf numFmtId="0" fontId="2" fillId="0" borderId="0" xfId="0" applyFont="1" applyFill="1" applyBorder="1"/>
    <xf numFmtId="0" fontId="7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9" fillId="0" borderId="5" xfId="0" applyFont="1" applyBorder="1"/>
    <xf numFmtId="0" fontId="8" fillId="0" borderId="0" xfId="0" applyFont="1" applyBorder="1"/>
    <xf numFmtId="164" fontId="5" fillId="2" borderId="0" xfId="0" applyNumberFormat="1" applyFont="1" applyFill="1" applyBorder="1" applyAlignment="1">
      <alignment horizontal="center"/>
    </xf>
    <xf numFmtId="0" fontId="2" fillId="0" borderId="6" xfId="0" applyFont="1" applyBorder="1" applyAlignment="1">
      <alignment horizontal="center"/>
    </xf>
    <xf numFmtId="1" fontId="5" fillId="2" borderId="0" xfId="0" applyNumberFormat="1" applyFont="1" applyFill="1" applyBorder="1"/>
    <xf numFmtId="0" fontId="9" fillId="0" borderId="0" xfId="0" applyFont="1" applyBorder="1"/>
    <xf numFmtId="164" fontId="5" fillId="2" borderId="6" xfId="0" applyNumberFormat="1" applyFont="1" applyFill="1" applyBorder="1" applyAlignment="1"/>
    <xf numFmtId="165" fontId="5" fillId="2" borderId="6" xfId="0" applyNumberFormat="1" applyFont="1" applyFill="1" applyBorder="1" applyAlignment="1"/>
    <xf numFmtId="166" fontId="2" fillId="0" borderId="0" xfId="0" applyNumberFormat="1" applyFont="1" applyBorder="1" applyAlignment="1">
      <alignment horizontal="left"/>
    </xf>
    <xf numFmtId="0" fontId="9" fillId="0" borderId="4" xfId="0" applyFont="1" applyBorder="1"/>
    <xf numFmtId="0" fontId="11" fillId="0" borderId="0" xfId="0" applyFont="1" applyBorder="1"/>
    <xf numFmtId="2" fontId="5" fillId="2" borderId="0" xfId="0" applyNumberFormat="1" applyFont="1" applyFill="1" applyBorder="1"/>
    <xf numFmtId="0" fontId="2" fillId="0" borderId="6" xfId="0" applyFont="1" applyBorder="1" applyAlignment="1">
      <alignment horizontal="center"/>
    </xf>
    <xf numFmtId="0" fontId="9" fillId="0" borderId="10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2" fontId="5" fillId="2" borderId="10" xfId="0" applyNumberFormat="1" applyFont="1" applyFill="1" applyBorder="1"/>
    <xf numFmtId="0" fontId="5" fillId="0" borderId="11" xfId="0" applyFont="1" applyBorder="1"/>
    <xf numFmtId="0" fontId="3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10" xfId="0" applyFont="1" applyBorder="1"/>
    <xf numFmtId="0" fontId="2" fillId="0" borderId="12" xfId="0" applyFont="1" applyBorder="1"/>
    <xf numFmtId="0" fontId="2" fillId="0" borderId="11" xfId="0" applyFont="1" applyBorder="1"/>
    <xf numFmtId="1" fontId="2" fillId="0" borderId="6" xfId="0" applyNumberFormat="1" applyFont="1" applyBorder="1"/>
    <xf numFmtId="2" fontId="2" fillId="0" borderId="6" xfId="0" applyNumberFormat="1" applyFont="1" applyBorder="1"/>
    <xf numFmtId="0" fontId="8" fillId="0" borderId="10" xfId="0" applyFont="1" applyBorder="1"/>
    <xf numFmtId="164" fontId="14" fillId="0" borderId="6" xfId="0" applyNumberFormat="1" applyFont="1" applyBorder="1"/>
    <xf numFmtId="164" fontId="9" fillId="0" borderId="6" xfId="0" applyNumberFormat="1" applyFont="1" applyBorder="1" applyAlignment="1"/>
    <xf numFmtId="2" fontId="2" fillId="0" borderId="6" xfId="0" applyNumberFormat="1" applyFont="1" applyBorder="1" applyAlignment="1"/>
    <xf numFmtId="164" fontId="9" fillId="0" borderId="0" xfId="0" applyNumberFormat="1" applyFont="1" applyBorder="1" applyAlignment="1"/>
    <xf numFmtId="2" fontId="2" fillId="0" borderId="0" xfId="0" applyNumberFormat="1" applyFont="1" applyBorder="1" applyAlignment="1"/>
    <xf numFmtId="0" fontId="9" fillId="0" borderId="13" xfId="0" applyFont="1" applyBorder="1" applyAlignment="1">
      <alignment horizontal="center"/>
    </xf>
    <xf numFmtId="0" fontId="2" fillId="0" borderId="10" xfId="0" applyFont="1" applyBorder="1" applyAlignment="1">
      <alignment horizontal="left" indent="1"/>
    </xf>
    <xf numFmtId="1" fontId="10" fillId="0" borderId="10" xfId="0" applyNumberFormat="1" applyFont="1" applyBorder="1"/>
    <xf numFmtId="0" fontId="10" fillId="0" borderId="11" xfId="0" applyFont="1" applyBorder="1"/>
    <xf numFmtId="0" fontId="10" fillId="0" borderId="13" xfId="0" applyFont="1" applyBorder="1"/>
    <xf numFmtId="2" fontId="10" fillId="0" borderId="10" xfId="0" applyNumberFormat="1" applyFont="1" applyBorder="1"/>
    <xf numFmtId="0" fontId="8" fillId="0" borderId="10" xfId="0" applyFont="1" applyBorder="1" applyAlignment="1">
      <alignment horizontal="left" indent="1"/>
    </xf>
    <xf numFmtId="164" fontId="15" fillId="0" borderId="10" xfId="0" applyNumberFormat="1" applyFont="1" applyBorder="1"/>
    <xf numFmtId="0" fontId="2" fillId="0" borderId="14" xfId="0" applyFont="1" applyBorder="1"/>
    <xf numFmtId="0" fontId="2" fillId="0" borderId="15" xfId="0" applyFont="1" applyBorder="1" applyAlignment="1">
      <alignment horizontal="left" indent="1"/>
    </xf>
    <xf numFmtId="0" fontId="2" fillId="0" borderId="16" xfId="0" applyFont="1" applyBorder="1"/>
    <xf numFmtId="0" fontId="2" fillId="0" borderId="17" xfId="0" applyFont="1" applyBorder="1"/>
    <xf numFmtId="2" fontId="5" fillId="0" borderId="15" xfId="0" applyNumberFormat="1" applyFont="1" applyBorder="1" applyAlignment="1"/>
    <xf numFmtId="164" fontId="10" fillId="0" borderId="17" xfId="0" applyNumberFormat="1" applyFont="1" applyBorder="1" applyAlignment="1"/>
    <xf numFmtId="164" fontId="10" fillId="0" borderId="18" xfId="0" applyNumberFormat="1" applyFont="1" applyBorder="1" applyAlignment="1"/>
    <xf numFmtId="0" fontId="3" fillId="0" borderId="2" xfId="0" applyFont="1" applyBorder="1"/>
    <xf numFmtId="0" fontId="5" fillId="0" borderId="10" xfId="0" applyFont="1" applyBorder="1" applyAlignment="1">
      <alignment horizontal="right"/>
    </xf>
    <xf numFmtId="167" fontId="5" fillId="0" borderId="11" xfId="0" applyNumberFormat="1" applyFont="1" applyBorder="1" applyAlignment="1">
      <alignment horizontal="left"/>
    </xf>
    <xf numFmtId="0" fontId="5" fillId="0" borderId="19" xfId="0" applyFont="1" applyBorder="1" applyAlignment="1">
      <alignment horizontal="right"/>
    </xf>
    <xf numFmtId="167" fontId="5" fillId="0" borderId="20" xfId="0" applyNumberFormat="1" applyFont="1" applyBorder="1" applyAlignment="1">
      <alignment horizontal="left"/>
    </xf>
    <xf numFmtId="0" fontId="2" fillId="0" borderId="19" xfId="0" applyFont="1" applyBorder="1" applyAlignment="1"/>
    <xf numFmtId="0" fontId="2" fillId="0" borderId="10" xfId="0" applyFont="1" applyBorder="1" applyAlignment="1"/>
    <xf numFmtId="0" fontId="2" fillId="0" borderId="12" xfId="0" applyFont="1" applyBorder="1" applyAlignment="1"/>
    <xf numFmtId="0" fontId="2" fillId="0" borderId="11" xfId="0" applyFont="1" applyBorder="1" applyAlignment="1"/>
    <xf numFmtId="0" fontId="2" fillId="0" borderId="10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Continuous"/>
    </xf>
    <xf numFmtId="0" fontId="2" fillId="0" borderId="11" xfId="0" applyFont="1" applyBorder="1" applyAlignment="1">
      <alignment horizontal="centerContinuous"/>
    </xf>
    <xf numFmtId="2" fontId="16" fillId="0" borderId="21" xfId="0" applyNumberFormat="1" applyFont="1" applyBorder="1"/>
    <xf numFmtId="168" fontId="10" fillId="0" borderId="12" xfId="0" applyNumberFormat="1" applyFont="1" applyBorder="1" applyAlignment="1">
      <alignment horizontal="center"/>
    </xf>
    <xf numFmtId="164" fontId="10" fillId="0" borderId="10" xfId="0" applyNumberFormat="1" applyFont="1" applyBorder="1" applyAlignment="1">
      <alignment horizontal="center"/>
    </xf>
    <xf numFmtId="164" fontId="10" fillId="0" borderId="12" xfId="0" applyNumberFormat="1" applyFont="1" applyBorder="1" applyAlignment="1">
      <alignment horizontal="center"/>
    </xf>
    <xf numFmtId="169" fontId="10" fillId="0" borderId="10" xfId="0" applyNumberFormat="1" applyFont="1" applyBorder="1" applyAlignment="1">
      <alignment horizontal="center"/>
    </xf>
    <xf numFmtId="169" fontId="10" fillId="0" borderId="11" xfId="0" applyNumberFormat="1" applyFont="1" applyBorder="1" applyAlignment="1">
      <alignment horizontal="center"/>
    </xf>
    <xf numFmtId="168" fontId="2" fillId="0" borderId="5" xfId="0" applyNumberFormat="1" applyFont="1" applyBorder="1"/>
    <xf numFmtId="0" fontId="0" fillId="3" borderId="22" xfId="0" applyFill="1" applyBorder="1" applyAlignment="1">
      <alignment horizontal="center" wrapText="1"/>
    </xf>
    <xf numFmtId="0" fontId="17" fillId="3" borderId="22" xfId="0" applyFont="1" applyFill="1" applyBorder="1" applyAlignment="1">
      <alignment horizontal="center"/>
    </xf>
    <xf numFmtId="0" fontId="17" fillId="4" borderId="22" xfId="0" applyFont="1" applyFill="1" applyBorder="1" applyAlignment="1">
      <alignment horizontal="center"/>
    </xf>
    <xf numFmtId="2" fontId="16" fillId="0" borderId="23" xfId="0" applyNumberFormat="1" applyFont="1" applyBorder="1"/>
    <xf numFmtId="0" fontId="0" fillId="3" borderId="24" xfId="0" applyFill="1" applyBorder="1" applyAlignment="1">
      <alignment horizontal="center" wrapText="1"/>
    </xf>
    <xf numFmtId="0" fontId="0" fillId="3" borderId="24" xfId="0" applyFill="1" applyBorder="1" applyAlignment="1">
      <alignment horizontal="center"/>
    </xf>
    <xf numFmtId="0" fontId="17" fillId="4" borderId="24" xfId="0" applyFont="1" applyFill="1" applyBorder="1" applyAlignment="1">
      <alignment horizontal="center"/>
    </xf>
    <xf numFmtId="0" fontId="19" fillId="4" borderId="24" xfId="0" applyFont="1" applyFill="1" applyBorder="1" applyAlignment="1">
      <alignment horizontal="center"/>
    </xf>
    <xf numFmtId="0" fontId="17" fillId="3" borderId="24" xfId="0" applyFont="1" applyFill="1" applyBorder="1" applyAlignment="1">
      <alignment horizontal="center"/>
    </xf>
    <xf numFmtId="0" fontId="0" fillId="4" borderId="24" xfId="0" applyFill="1" applyBorder="1" applyAlignment="1">
      <alignment horizontal="center"/>
    </xf>
    <xf numFmtId="0" fontId="0" fillId="4" borderId="24" xfId="0" applyFill="1" applyBorder="1" applyAlignment="1">
      <alignment horizontal="center" wrapText="1"/>
    </xf>
    <xf numFmtId="0" fontId="0" fillId="3" borderId="24" xfId="0" applyFill="1" applyBorder="1" applyAlignment="1">
      <alignment horizontal="center" wrapText="1"/>
    </xf>
    <xf numFmtId="2" fontId="16" fillId="0" borderId="25" xfId="0" applyNumberFormat="1" applyFont="1" applyBorder="1"/>
    <xf numFmtId="0" fontId="0" fillId="3" borderId="26" xfId="0" applyFill="1" applyBorder="1" applyAlignment="1">
      <alignment horizontal="center" wrapText="1"/>
    </xf>
    <xf numFmtId="0" fontId="0" fillId="3" borderId="26" xfId="0" applyFill="1" applyBorder="1" applyAlignment="1">
      <alignment horizontal="center" wrapText="1"/>
    </xf>
    <xf numFmtId="0" fontId="0" fillId="4" borderId="26" xfId="0" applyFill="1" applyBorder="1" applyAlignment="1">
      <alignment horizontal="center" wrapText="1"/>
    </xf>
    <xf numFmtId="0" fontId="2" fillId="0" borderId="27" xfId="0" applyFont="1" applyBorder="1"/>
    <xf numFmtId="0" fontId="0" fillId="3" borderId="6" xfId="0" applyFill="1" applyBorder="1" applyAlignment="1">
      <alignment horizontal="center" wrapText="1"/>
    </xf>
    <xf numFmtId="0" fontId="20" fillId="3" borderId="6" xfId="0" applyFont="1" applyFill="1" applyBorder="1" applyAlignment="1">
      <alignment horizontal="center" wrapText="1"/>
    </xf>
    <xf numFmtId="0" fontId="21" fillId="4" borderId="6" xfId="0" applyFont="1" applyFill="1" applyBorder="1" applyAlignment="1">
      <alignment horizontal="center" wrapText="1"/>
    </xf>
    <xf numFmtId="0" fontId="9" fillId="0" borderId="12" xfId="0" applyFont="1" applyBorder="1"/>
    <xf numFmtId="170" fontId="5" fillId="0" borderId="10" xfId="0" applyNumberFormat="1" applyFont="1" applyBorder="1" applyAlignment="1">
      <alignment horizontal="center"/>
    </xf>
    <xf numFmtId="170" fontId="5" fillId="0" borderId="11" xfId="0" applyNumberFormat="1" applyFont="1" applyBorder="1" applyAlignment="1">
      <alignment horizontal="center"/>
    </xf>
    <xf numFmtId="0" fontId="22" fillId="3" borderId="6" xfId="0" applyFont="1" applyFill="1" applyBorder="1" applyAlignment="1">
      <alignment horizontal="center" wrapText="1"/>
    </xf>
    <xf numFmtId="0" fontId="2" fillId="0" borderId="28" xfId="0" applyFont="1" applyBorder="1"/>
    <xf numFmtId="0" fontId="2" fillId="0" borderId="29" xfId="0" applyFont="1" applyBorder="1"/>
    <xf numFmtId="0" fontId="0" fillId="3" borderId="22" xfId="0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289560</xdr:colOff>
      <xdr:row>89</xdr:row>
      <xdr:rowOff>22860</xdr:rowOff>
    </xdr:from>
    <xdr:to>
      <xdr:col>11</xdr:col>
      <xdr:colOff>152400</xdr:colOff>
      <xdr:row>97</xdr:row>
      <xdr:rowOff>152400</xdr:rowOff>
    </xdr:to>
    <xdr:pic>
      <xdr:nvPicPr>
        <xdr:cNvPr id="2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98220" y="22341840"/>
          <a:ext cx="4709160" cy="1958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</xdr:col>
      <xdr:colOff>38100</xdr:colOff>
      <xdr:row>10</xdr:row>
      <xdr:rowOff>281940</xdr:rowOff>
    </xdr:from>
    <xdr:to>
      <xdr:col>11</xdr:col>
      <xdr:colOff>358140</xdr:colOff>
      <xdr:row>18</xdr:row>
      <xdr:rowOff>182880</xdr:rowOff>
    </xdr:to>
    <xdr:pic>
      <xdr:nvPicPr>
        <xdr:cNvPr id="3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203960" y="2659380"/>
          <a:ext cx="4709160" cy="195834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7"/>
  <sheetViews>
    <sheetView tabSelected="1" topLeftCell="A83" workbookViewId="0">
      <selection activeCell="F99" sqref="F99"/>
    </sheetView>
  </sheetViews>
  <sheetFormatPr defaultColWidth="8.19921875" defaultRowHeight="15.6"/>
  <cols>
    <col min="1" max="1" width="3.296875" style="2" customWidth="1"/>
    <col min="2" max="3" width="6" style="2" customWidth="1"/>
    <col min="4" max="4" width="8.19921875" style="2" customWidth="1"/>
    <col min="5" max="5" width="7.796875" style="2" customWidth="1"/>
    <col min="6" max="6" width="8.3984375" style="2" customWidth="1"/>
    <col min="7" max="7" width="7" style="2" customWidth="1"/>
    <col min="8" max="10" width="6" style="2" customWidth="1"/>
    <col min="11" max="11" width="8.19921875" style="2" customWidth="1"/>
    <col min="12" max="12" width="6" style="2" customWidth="1"/>
    <col min="13" max="13" width="7.19921875" style="2" customWidth="1"/>
    <col min="14" max="14" width="8.8984375" style="2" customWidth="1"/>
    <col min="15" max="16" width="6" style="2" customWidth="1"/>
    <col min="17" max="17" width="8.19921875" style="2"/>
    <col min="18" max="18" width="27.8984375" style="2" customWidth="1"/>
    <col min="19" max="256" width="8.19921875" style="2"/>
    <col min="257" max="257" width="3.296875" style="2" customWidth="1"/>
    <col min="258" max="259" width="6" style="2" customWidth="1"/>
    <col min="260" max="260" width="8.19921875" style="2" customWidth="1"/>
    <col min="261" max="261" width="7.796875" style="2" customWidth="1"/>
    <col min="262" max="262" width="8.3984375" style="2" customWidth="1"/>
    <col min="263" max="263" width="7" style="2" customWidth="1"/>
    <col min="264" max="266" width="6" style="2" customWidth="1"/>
    <col min="267" max="267" width="8.19921875" style="2" customWidth="1"/>
    <col min="268" max="268" width="6" style="2" customWidth="1"/>
    <col min="269" max="269" width="7.19921875" style="2" customWidth="1"/>
    <col min="270" max="270" width="8.8984375" style="2" customWidth="1"/>
    <col min="271" max="272" width="6" style="2" customWidth="1"/>
    <col min="273" max="273" width="8.19921875" style="2"/>
    <col min="274" max="274" width="27.8984375" style="2" customWidth="1"/>
    <col min="275" max="512" width="8.19921875" style="2"/>
    <col min="513" max="513" width="3.296875" style="2" customWidth="1"/>
    <col min="514" max="515" width="6" style="2" customWidth="1"/>
    <col min="516" max="516" width="8.19921875" style="2" customWidth="1"/>
    <col min="517" max="517" width="7.796875" style="2" customWidth="1"/>
    <col min="518" max="518" width="8.3984375" style="2" customWidth="1"/>
    <col min="519" max="519" width="7" style="2" customWidth="1"/>
    <col min="520" max="522" width="6" style="2" customWidth="1"/>
    <col min="523" max="523" width="8.19921875" style="2" customWidth="1"/>
    <col min="524" max="524" width="6" style="2" customWidth="1"/>
    <col min="525" max="525" width="7.19921875" style="2" customWidth="1"/>
    <col min="526" max="526" width="8.8984375" style="2" customWidth="1"/>
    <col min="527" max="528" width="6" style="2" customWidth="1"/>
    <col min="529" max="529" width="8.19921875" style="2"/>
    <col min="530" max="530" width="27.8984375" style="2" customWidth="1"/>
    <col min="531" max="768" width="8.19921875" style="2"/>
    <col min="769" max="769" width="3.296875" style="2" customWidth="1"/>
    <col min="770" max="771" width="6" style="2" customWidth="1"/>
    <col min="772" max="772" width="8.19921875" style="2" customWidth="1"/>
    <col min="773" max="773" width="7.796875" style="2" customWidth="1"/>
    <col min="774" max="774" width="8.3984375" style="2" customWidth="1"/>
    <col min="775" max="775" width="7" style="2" customWidth="1"/>
    <col min="776" max="778" width="6" style="2" customWidth="1"/>
    <col min="779" max="779" width="8.19921875" style="2" customWidth="1"/>
    <col min="780" max="780" width="6" style="2" customWidth="1"/>
    <col min="781" max="781" width="7.19921875" style="2" customWidth="1"/>
    <col min="782" max="782" width="8.8984375" style="2" customWidth="1"/>
    <col min="783" max="784" width="6" style="2" customWidth="1"/>
    <col min="785" max="785" width="8.19921875" style="2"/>
    <col min="786" max="786" width="27.8984375" style="2" customWidth="1"/>
    <col min="787" max="1024" width="8.19921875" style="2"/>
    <col min="1025" max="1025" width="3.296875" style="2" customWidth="1"/>
    <col min="1026" max="1027" width="6" style="2" customWidth="1"/>
    <col min="1028" max="1028" width="8.19921875" style="2" customWidth="1"/>
    <col min="1029" max="1029" width="7.796875" style="2" customWidth="1"/>
    <col min="1030" max="1030" width="8.3984375" style="2" customWidth="1"/>
    <col min="1031" max="1031" width="7" style="2" customWidth="1"/>
    <col min="1032" max="1034" width="6" style="2" customWidth="1"/>
    <col min="1035" max="1035" width="8.19921875" style="2" customWidth="1"/>
    <col min="1036" max="1036" width="6" style="2" customWidth="1"/>
    <col min="1037" max="1037" width="7.19921875" style="2" customWidth="1"/>
    <col min="1038" max="1038" width="8.8984375" style="2" customWidth="1"/>
    <col min="1039" max="1040" width="6" style="2" customWidth="1"/>
    <col min="1041" max="1041" width="8.19921875" style="2"/>
    <col min="1042" max="1042" width="27.8984375" style="2" customWidth="1"/>
    <col min="1043" max="1280" width="8.19921875" style="2"/>
    <col min="1281" max="1281" width="3.296875" style="2" customWidth="1"/>
    <col min="1282" max="1283" width="6" style="2" customWidth="1"/>
    <col min="1284" max="1284" width="8.19921875" style="2" customWidth="1"/>
    <col min="1285" max="1285" width="7.796875" style="2" customWidth="1"/>
    <col min="1286" max="1286" width="8.3984375" style="2" customWidth="1"/>
    <col min="1287" max="1287" width="7" style="2" customWidth="1"/>
    <col min="1288" max="1290" width="6" style="2" customWidth="1"/>
    <col min="1291" max="1291" width="8.19921875" style="2" customWidth="1"/>
    <col min="1292" max="1292" width="6" style="2" customWidth="1"/>
    <col min="1293" max="1293" width="7.19921875" style="2" customWidth="1"/>
    <col min="1294" max="1294" width="8.8984375" style="2" customWidth="1"/>
    <col min="1295" max="1296" width="6" style="2" customWidth="1"/>
    <col min="1297" max="1297" width="8.19921875" style="2"/>
    <col min="1298" max="1298" width="27.8984375" style="2" customWidth="1"/>
    <col min="1299" max="1536" width="8.19921875" style="2"/>
    <col min="1537" max="1537" width="3.296875" style="2" customWidth="1"/>
    <col min="1538" max="1539" width="6" style="2" customWidth="1"/>
    <col min="1540" max="1540" width="8.19921875" style="2" customWidth="1"/>
    <col min="1541" max="1541" width="7.796875" style="2" customWidth="1"/>
    <col min="1542" max="1542" width="8.3984375" style="2" customWidth="1"/>
    <col min="1543" max="1543" width="7" style="2" customWidth="1"/>
    <col min="1544" max="1546" width="6" style="2" customWidth="1"/>
    <col min="1547" max="1547" width="8.19921875" style="2" customWidth="1"/>
    <col min="1548" max="1548" width="6" style="2" customWidth="1"/>
    <col min="1549" max="1549" width="7.19921875" style="2" customWidth="1"/>
    <col min="1550" max="1550" width="8.8984375" style="2" customWidth="1"/>
    <col min="1551" max="1552" width="6" style="2" customWidth="1"/>
    <col min="1553" max="1553" width="8.19921875" style="2"/>
    <col min="1554" max="1554" width="27.8984375" style="2" customWidth="1"/>
    <col min="1555" max="1792" width="8.19921875" style="2"/>
    <col min="1793" max="1793" width="3.296875" style="2" customWidth="1"/>
    <col min="1794" max="1795" width="6" style="2" customWidth="1"/>
    <col min="1796" max="1796" width="8.19921875" style="2" customWidth="1"/>
    <col min="1797" max="1797" width="7.796875" style="2" customWidth="1"/>
    <col min="1798" max="1798" width="8.3984375" style="2" customWidth="1"/>
    <col min="1799" max="1799" width="7" style="2" customWidth="1"/>
    <col min="1800" max="1802" width="6" style="2" customWidth="1"/>
    <col min="1803" max="1803" width="8.19921875" style="2" customWidth="1"/>
    <col min="1804" max="1804" width="6" style="2" customWidth="1"/>
    <col min="1805" max="1805" width="7.19921875" style="2" customWidth="1"/>
    <col min="1806" max="1806" width="8.8984375" style="2" customWidth="1"/>
    <col min="1807" max="1808" width="6" style="2" customWidth="1"/>
    <col min="1809" max="1809" width="8.19921875" style="2"/>
    <col min="1810" max="1810" width="27.8984375" style="2" customWidth="1"/>
    <col min="1811" max="2048" width="8.19921875" style="2"/>
    <col min="2049" max="2049" width="3.296875" style="2" customWidth="1"/>
    <col min="2050" max="2051" width="6" style="2" customWidth="1"/>
    <col min="2052" max="2052" width="8.19921875" style="2" customWidth="1"/>
    <col min="2053" max="2053" width="7.796875" style="2" customWidth="1"/>
    <col min="2054" max="2054" width="8.3984375" style="2" customWidth="1"/>
    <col min="2055" max="2055" width="7" style="2" customWidth="1"/>
    <col min="2056" max="2058" width="6" style="2" customWidth="1"/>
    <col min="2059" max="2059" width="8.19921875" style="2" customWidth="1"/>
    <col min="2060" max="2060" width="6" style="2" customWidth="1"/>
    <col min="2061" max="2061" width="7.19921875" style="2" customWidth="1"/>
    <col min="2062" max="2062" width="8.8984375" style="2" customWidth="1"/>
    <col min="2063" max="2064" width="6" style="2" customWidth="1"/>
    <col min="2065" max="2065" width="8.19921875" style="2"/>
    <col min="2066" max="2066" width="27.8984375" style="2" customWidth="1"/>
    <col min="2067" max="2304" width="8.19921875" style="2"/>
    <col min="2305" max="2305" width="3.296875" style="2" customWidth="1"/>
    <col min="2306" max="2307" width="6" style="2" customWidth="1"/>
    <col min="2308" max="2308" width="8.19921875" style="2" customWidth="1"/>
    <col min="2309" max="2309" width="7.796875" style="2" customWidth="1"/>
    <col min="2310" max="2310" width="8.3984375" style="2" customWidth="1"/>
    <col min="2311" max="2311" width="7" style="2" customWidth="1"/>
    <col min="2312" max="2314" width="6" style="2" customWidth="1"/>
    <col min="2315" max="2315" width="8.19921875" style="2" customWidth="1"/>
    <col min="2316" max="2316" width="6" style="2" customWidth="1"/>
    <col min="2317" max="2317" width="7.19921875" style="2" customWidth="1"/>
    <col min="2318" max="2318" width="8.8984375" style="2" customWidth="1"/>
    <col min="2319" max="2320" width="6" style="2" customWidth="1"/>
    <col min="2321" max="2321" width="8.19921875" style="2"/>
    <col min="2322" max="2322" width="27.8984375" style="2" customWidth="1"/>
    <col min="2323" max="2560" width="8.19921875" style="2"/>
    <col min="2561" max="2561" width="3.296875" style="2" customWidth="1"/>
    <col min="2562" max="2563" width="6" style="2" customWidth="1"/>
    <col min="2564" max="2564" width="8.19921875" style="2" customWidth="1"/>
    <col min="2565" max="2565" width="7.796875" style="2" customWidth="1"/>
    <col min="2566" max="2566" width="8.3984375" style="2" customWidth="1"/>
    <col min="2567" max="2567" width="7" style="2" customWidth="1"/>
    <col min="2568" max="2570" width="6" style="2" customWidth="1"/>
    <col min="2571" max="2571" width="8.19921875" style="2" customWidth="1"/>
    <col min="2572" max="2572" width="6" style="2" customWidth="1"/>
    <col min="2573" max="2573" width="7.19921875" style="2" customWidth="1"/>
    <col min="2574" max="2574" width="8.8984375" style="2" customWidth="1"/>
    <col min="2575" max="2576" width="6" style="2" customWidth="1"/>
    <col min="2577" max="2577" width="8.19921875" style="2"/>
    <col min="2578" max="2578" width="27.8984375" style="2" customWidth="1"/>
    <col min="2579" max="2816" width="8.19921875" style="2"/>
    <col min="2817" max="2817" width="3.296875" style="2" customWidth="1"/>
    <col min="2818" max="2819" width="6" style="2" customWidth="1"/>
    <col min="2820" max="2820" width="8.19921875" style="2" customWidth="1"/>
    <col min="2821" max="2821" width="7.796875" style="2" customWidth="1"/>
    <col min="2822" max="2822" width="8.3984375" style="2" customWidth="1"/>
    <col min="2823" max="2823" width="7" style="2" customWidth="1"/>
    <col min="2824" max="2826" width="6" style="2" customWidth="1"/>
    <col min="2827" max="2827" width="8.19921875" style="2" customWidth="1"/>
    <col min="2828" max="2828" width="6" style="2" customWidth="1"/>
    <col min="2829" max="2829" width="7.19921875" style="2" customWidth="1"/>
    <col min="2830" max="2830" width="8.8984375" style="2" customWidth="1"/>
    <col min="2831" max="2832" width="6" style="2" customWidth="1"/>
    <col min="2833" max="2833" width="8.19921875" style="2"/>
    <col min="2834" max="2834" width="27.8984375" style="2" customWidth="1"/>
    <col min="2835" max="3072" width="8.19921875" style="2"/>
    <col min="3073" max="3073" width="3.296875" style="2" customWidth="1"/>
    <col min="3074" max="3075" width="6" style="2" customWidth="1"/>
    <col min="3076" max="3076" width="8.19921875" style="2" customWidth="1"/>
    <col min="3077" max="3077" width="7.796875" style="2" customWidth="1"/>
    <col min="3078" max="3078" width="8.3984375" style="2" customWidth="1"/>
    <col min="3079" max="3079" width="7" style="2" customWidth="1"/>
    <col min="3080" max="3082" width="6" style="2" customWidth="1"/>
    <col min="3083" max="3083" width="8.19921875" style="2" customWidth="1"/>
    <col min="3084" max="3084" width="6" style="2" customWidth="1"/>
    <col min="3085" max="3085" width="7.19921875" style="2" customWidth="1"/>
    <col min="3086" max="3086" width="8.8984375" style="2" customWidth="1"/>
    <col min="3087" max="3088" width="6" style="2" customWidth="1"/>
    <col min="3089" max="3089" width="8.19921875" style="2"/>
    <col min="3090" max="3090" width="27.8984375" style="2" customWidth="1"/>
    <col min="3091" max="3328" width="8.19921875" style="2"/>
    <col min="3329" max="3329" width="3.296875" style="2" customWidth="1"/>
    <col min="3330" max="3331" width="6" style="2" customWidth="1"/>
    <col min="3332" max="3332" width="8.19921875" style="2" customWidth="1"/>
    <col min="3333" max="3333" width="7.796875" style="2" customWidth="1"/>
    <col min="3334" max="3334" width="8.3984375" style="2" customWidth="1"/>
    <col min="3335" max="3335" width="7" style="2" customWidth="1"/>
    <col min="3336" max="3338" width="6" style="2" customWidth="1"/>
    <col min="3339" max="3339" width="8.19921875" style="2" customWidth="1"/>
    <col min="3340" max="3340" width="6" style="2" customWidth="1"/>
    <col min="3341" max="3341" width="7.19921875" style="2" customWidth="1"/>
    <col min="3342" max="3342" width="8.8984375" style="2" customWidth="1"/>
    <col min="3343" max="3344" width="6" style="2" customWidth="1"/>
    <col min="3345" max="3345" width="8.19921875" style="2"/>
    <col min="3346" max="3346" width="27.8984375" style="2" customWidth="1"/>
    <col min="3347" max="3584" width="8.19921875" style="2"/>
    <col min="3585" max="3585" width="3.296875" style="2" customWidth="1"/>
    <col min="3586" max="3587" width="6" style="2" customWidth="1"/>
    <col min="3588" max="3588" width="8.19921875" style="2" customWidth="1"/>
    <col min="3589" max="3589" width="7.796875" style="2" customWidth="1"/>
    <col min="3590" max="3590" width="8.3984375" style="2" customWidth="1"/>
    <col min="3591" max="3591" width="7" style="2" customWidth="1"/>
    <col min="3592" max="3594" width="6" style="2" customWidth="1"/>
    <col min="3595" max="3595" width="8.19921875" style="2" customWidth="1"/>
    <col min="3596" max="3596" width="6" style="2" customWidth="1"/>
    <col min="3597" max="3597" width="7.19921875" style="2" customWidth="1"/>
    <col min="3598" max="3598" width="8.8984375" style="2" customWidth="1"/>
    <col min="3599" max="3600" width="6" style="2" customWidth="1"/>
    <col min="3601" max="3601" width="8.19921875" style="2"/>
    <col min="3602" max="3602" width="27.8984375" style="2" customWidth="1"/>
    <col min="3603" max="3840" width="8.19921875" style="2"/>
    <col min="3841" max="3841" width="3.296875" style="2" customWidth="1"/>
    <col min="3842" max="3843" width="6" style="2" customWidth="1"/>
    <col min="3844" max="3844" width="8.19921875" style="2" customWidth="1"/>
    <col min="3845" max="3845" width="7.796875" style="2" customWidth="1"/>
    <col min="3846" max="3846" width="8.3984375" style="2" customWidth="1"/>
    <col min="3847" max="3847" width="7" style="2" customWidth="1"/>
    <col min="3848" max="3850" width="6" style="2" customWidth="1"/>
    <col min="3851" max="3851" width="8.19921875" style="2" customWidth="1"/>
    <col min="3852" max="3852" width="6" style="2" customWidth="1"/>
    <col min="3853" max="3853" width="7.19921875" style="2" customWidth="1"/>
    <col min="3854" max="3854" width="8.8984375" style="2" customWidth="1"/>
    <col min="3855" max="3856" width="6" style="2" customWidth="1"/>
    <col min="3857" max="3857" width="8.19921875" style="2"/>
    <col min="3858" max="3858" width="27.8984375" style="2" customWidth="1"/>
    <col min="3859" max="4096" width="8.19921875" style="2"/>
    <col min="4097" max="4097" width="3.296875" style="2" customWidth="1"/>
    <col min="4098" max="4099" width="6" style="2" customWidth="1"/>
    <col min="4100" max="4100" width="8.19921875" style="2" customWidth="1"/>
    <col min="4101" max="4101" width="7.796875" style="2" customWidth="1"/>
    <col min="4102" max="4102" width="8.3984375" style="2" customWidth="1"/>
    <col min="4103" max="4103" width="7" style="2" customWidth="1"/>
    <col min="4104" max="4106" width="6" style="2" customWidth="1"/>
    <col min="4107" max="4107" width="8.19921875" style="2" customWidth="1"/>
    <col min="4108" max="4108" width="6" style="2" customWidth="1"/>
    <col min="4109" max="4109" width="7.19921875" style="2" customWidth="1"/>
    <col min="4110" max="4110" width="8.8984375" style="2" customWidth="1"/>
    <col min="4111" max="4112" width="6" style="2" customWidth="1"/>
    <col min="4113" max="4113" width="8.19921875" style="2"/>
    <col min="4114" max="4114" width="27.8984375" style="2" customWidth="1"/>
    <col min="4115" max="4352" width="8.19921875" style="2"/>
    <col min="4353" max="4353" width="3.296875" style="2" customWidth="1"/>
    <col min="4354" max="4355" width="6" style="2" customWidth="1"/>
    <col min="4356" max="4356" width="8.19921875" style="2" customWidth="1"/>
    <col min="4357" max="4357" width="7.796875" style="2" customWidth="1"/>
    <col min="4358" max="4358" width="8.3984375" style="2" customWidth="1"/>
    <col min="4359" max="4359" width="7" style="2" customWidth="1"/>
    <col min="4360" max="4362" width="6" style="2" customWidth="1"/>
    <col min="4363" max="4363" width="8.19921875" style="2" customWidth="1"/>
    <col min="4364" max="4364" width="6" style="2" customWidth="1"/>
    <col min="4365" max="4365" width="7.19921875" style="2" customWidth="1"/>
    <col min="4366" max="4366" width="8.8984375" style="2" customWidth="1"/>
    <col min="4367" max="4368" width="6" style="2" customWidth="1"/>
    <col min="4369" max="4369" width="8.19921875" style="2"/>
    <col min="4370" max="4370" width="27.8984375" style="2" customWidth="1"/>
    <col min="4371" max="4608" width="8.19921875" style="2"/>
    <col min="4609" max="4609" width="3.296875" style="2" customWidth="1"/>
    <col min="4610" max="4611" width="6" style="2" customWidth="1"/>
    <col min="4612" max="4612" width="8.19921875" style="2" customWidth="1"/>
    <col min="4613" max="4613" width="7.796875" style="2" customWidth="1"/>
    <col min="4614" max="4614" width="8.3984375" style="2" customWidth="1"/>
    <col min="4615" max="4615" width="7" style="2" customWidth="1"/>
    <col min="4616" max="4618" width="6" style="2" customWidth="1"/>
    <col min="4619" max="4619" width="8.19921875" style="2" customWidth="1"/>
    <col min="4620" max="4620" width="6" style="2" customWidth="1"/>
    <col min="4621" max="4621" width="7.19921875" style="2" customWidth="1"/>
    <col min="4622" max="4622" width="8.8984375" style="2" customWidth="1"/>
    <col min="4623" max="4624" width="6" style="2" customWidth="1"/>
    <col min="4625" max="4625" width="8.19921875" style="2"/>
    <col min="4626" max="4626" width="27.8984375" style="2" customWidth="1"/>
    <col min="4627" max="4864" width="8.19921875" style="2"/>
    <col min="4865" max="4865" width="3.296875" style="2" customWidth="1"/>
    <col min="4866" max="4867" width="6" style="2" customWidth="1"/>
    <col min="4868" max="4868" width="8.19921875" style="2" customWidth="1"/>
    <col min="4869" max="4869" width="7.796875" style="2" customWidth="1"/>
    <col min="4870" max="4870" width="8.3984375" style="2" customWidth="1"/>
    <col min="4871" max="4871" width="7" style="2" customWidth="1"/>
    <col min="4872" max="4874" width="6" style="2" customWidth="1"/>
    <col min="4875" max="4875" width="8.19921875" style="2" customWidth="1"/>
    <col min="4876" max="4876" width="6" style="2" customWidth="1"/>
    <col min="4877" max="4877" width="7.19921875" style="2" customWidth="1"/>
    <col min="4878" max="4878" width="8.8984375" style="2" customWidth="1"/>
    <col min="4879" max="4880" width="6" style="2" customWidth="1"/>
    <col min="4881" max="4881" width="8.19921875" style="2"/>
    <col min="4882" max="4882" width="27.8984375" style="2" customWidth="1"/>
    <col min="4883" max="5120" width="8.19921875" style="2"/>
    <col min="5121" max="5121" width="3.296875" style="2" customWidth="1"/>
    <col min="5122" max="5123" width="6" style="2" customWidth="1"/>
    <col min="5124" max="5124" width="8.19921875" style="2" customWidth="1"/>
    <col min="5125" max="5125" width="7.796875" style="2" customWidth="1"/>
    <col min="5126" max="5126" width="8.3984375" style="2" customWidth="1"/>
    <col min="5127" max="5127" width="7" style="2" customWidth="1"/>
    <col min="5128" max="5130" width="6" style="2" customWidth="1"/>
    <col min="5131" max="5131" width="8.19921875" style="2" customWidth="1"/>
    <col min="5132" max="5132" width="6" style="2" customWidth="1"/>
    <col min="5133" max="5133" width="7.19921875" style="2" customWidth="1"/>
    <col min="5134" max="5134" width="8.8984375" style="2" customWidth="1"/>
    <col min="5135" max="5136" width="6" style="2" customWidth="1"/>
    <col min="5137" max="5137" width="8.19921875" style="2"/>
    <col min="5138" max="5138" width="27.8984375" style="2" customWidth="1"/>
    <col min="5139" max="5376" width="8.19921875" style="2"/>
    <col min="5377" max="5377" width="3.296875" style="2" customWidth="1"/>
    <col min="5378" max="5379" width="6" style="2" customWidth="1"/>
    <col min="5380" max="5380" width="8.19921875" style="2" customWidth="1"/>
    <col min="5381" max="5381" width="7.796875" style="2" customWidth="1"/>
    <col min="5382" max="5382" width="8.3984375" style="2" customWidth="1"/>
    <col min="5383" max="5383" width="7" style="2" customWidth="1"/>
    <col min="5384" max="5386" width="6" style="2" customWidth="1"/>
    <col min="5387" max="5387" width="8.19921875" style="2" customWidth="1"/>
    <col min="5388" max="5388" width="6" style="2" customWidth="1"/>
    <col min="5389" max="5389" width="7.19921875" style="2" customWidth="1"/>
    <col min="5390" max="5390" width="8.8984375" style="2" customWidth="1"/>
    <col min="5391" max="5392" width="6" style="2" customWidth="1"/>
    <col min="5393" max="5393" width="8.19921875" style="2"/>
    <col min="5394" max="5394" width="27.8984375" style="2" customWidth="1"/>
    <col min="5395" max="5632" width="8.19921875" style="2"/>
    <col min="5633" max="5633" width="3.296875" style="2" customWidth="1"/>
    <col min="5634" max="5635" width="6" style="2" customWidth="1"/>
    <col min="5636" max="5636" width="8.19921875" style="2" customWidth="1"/>
    <col min="5637" max="5637" width="7.796875" style="2" customWidth="1"/>
    <col min="5638" max="5638" width="8.3984375" style="2" customWidth="1"/>
    <col min="5639" max="5639" width="7" style="2" customWidth="1"/>
    <col min="5640" max="5642" width="6" style="2" customWidth="1"/>
    <col min="5643" max="5643" width="8.19921875" style="2" customWidth="1"/>
    <col min="5644" max="5644" width="6" style="2" customWidth="1"/>
    <col min="5645" max="5645" width="7.19921875" style="2" customWidth="1"/>
    <col min="5646" max="5646" width="8.8984375" style="2" customWidth="1"/>
    <col min="5647" max="5648" width="6" style="2" customWidth="1"/>
    <col min="5649" max="5649" width="8.19921875" style="2"/>
    <col min="5650" max="5650" width="27.8984375" style="2" customWidth="1"/>
    <col min="5651" max="5888" width="8.19921875" style="2"/>
    <col min="5889" max="5889" width="3.296875" style="2" customWidth="1"/>
    <col min="5890" max="5891" width="6" style="2" customWidth="1"/>
    <col min="5892" max="5892" width="8.19921875" style="2" customWidth="1"/>
    <col min="5893" max="5893" width="7.796875" style="2" customWidth="1"/>
    <col min="5894" max="5894" width="8.3984375" style="2" customWidth="1"/>
    <col min="5895" max="5895" width="7" style="2" customWidth="1"/>
    <col min="5896" max="5898" width="6" style="2" customWidth="1"/>
    <col min="5899" max="5899" width="8.19921875" style="2" customWidth="1"/>
    <col min="5900" max="5900" width="6" style="2" customWidth="1"/>
    <col min="5901" max="5901" width="7.19921875" style="2" customWidth="1"/>
    <col min="5902" max="5902" width="8.8984375" style="2" customWidth="1"/>
    <col min="5903" max="5904" width="6" style="2" customWidth="1"/>
    <col min="5905" max="5905" width="8.19921875" style="2"/>
    <col min="5906" max="5906" width="27.8984375" style="2" customWidth="1"/>
    <col min="5907" max="6144" width="8.19921875" style="2"/>
    <col min="6145" max="6145" width="3.296875" style="2" customWidth="1"/>
    <col min="6146" max="6147" width="6" style="2" customWidth="1"/>
    <col min="6148" max="6148" width="8.19921875" style="2" customWidth="1"/>
    <col min="6149" max="6149" width="7.796875" style="2" customWidth="1"/>
    <col min="6150" max="6150" width="8.3984375" style="2" customWidth="1"/>
    <col min="6151" max="6151" width="7" style="2" customWidth="1"/>
    <col min="6152" max="6154" width="6" style="2" customWidth="1"/>
    <col min="6155" max="6155" width="8.19921875" style="2" customWidth="1"/>
    <col min="6156" max="6156" width="6" style="2" customWidth="1"/>
    <col min="6157" max="6157" width="7.19921875" style="2" customWidth="1"/>
    <col min="6158" max="6158" width="8.8984375" style="2" customWidth="1"/>
    <col min="6159" max="6160" width="6" style="2" customWidth="1"/>
    <col min="6161" max="6161" width="8.19921875" style="2"/>
    <col min="6162" max="6162" width="27.8984375" style="2" customWidth="1"/>
    <col min="6163" max="6400" width="8.19921875" style="2"/>
    <col min="6401" max="6401" width="3.296875" style="2" customWidth="1"/>
    <col min="6402" max="6403" width="6" style="2" customWidth="1"/>
    <col min="6404" max="6404" width="8.19921875" style="2" customWidth="1"/>
    <col min="6405" max="6405" width="7.796875" style="2" customWidth="1"/>
    <col min="6406" max="6406" width="8.3984375" style="2" customWidth="1"/>
    <col min="6407" max="6407" width="7" style="2" customWidth="1"/>
    <col min="6408" max="6410" width="6" style="2" customWidth="1"/>
    <col min="6411" max="6411" width="8.19921875" style="2" customWidth="1"/>
    <col min="6412" max="6412" width="6" style="2" customWidth="1"/>
    <col min="6413" max="6413" width="7.19921875" style="2" customWidth="1"/>
    <col min="6414" max="6414" width="8.8984375" style="2" customWidth="1"/>
    <col min="6415" max="6416" width="6" style="2" customWidth="1"/>
    <col min="6417" max="6417" width="8.19921875" style="2"/>
    <col min="6418" max="6418" width="27.8984375" style="2" customWidth="1"/>
    <col min="6419" max="6656" width="8.19921875" style="2"/>
    <col min="6657" max="6657" width="3.296875" style="2" customWidth="1"/>
    <col min="6658" max="6659" width="6" style="2" customWidth="1"/>
    <col min="6660" max="6660" width="8.19921875" style="2" customWidth="1"/>
    <col min="6661" max="6661" width="7.796875" style="2" customWidth="1"/>
    <col min="6662" max="6662" width="8.3984375" style="2" customWidth="1"/>
    <col min="6663" max="6663" width="7" style="2" customWidth="1"/>
    <col min="6664" max="6666" width="6" style="2" customWidth="1"/>
    <col min="6667" max="6667" width="8.19921875" style="2" customWidth="1"/>
    <col min="6668" max="6668" width="6" style="2" customWidth="1"/>
    <col min="6669" max="6669" width="7.19921875" style="2" customWidth="1"/>
    <col min="6670" max="6670" width="8.8984375" style="2" customWidth="1"/>
    <col min="6671" max="6672" width="6" style="2" customWidth="1"/>
    <col min="6673" max="6673" width="8.19921875" style="2"/>
    <col min="6674" max="6674" width="27.8984375" style="2" customWidth="1"/>
    <col min="6675" max="6912" width="8.19921875" style="2"/>
    <col min="6913" max="6913" width="3.296875" style="2" customWidth="1"/>
    <col min="6914" max="6915" width="6" style="2" customWidth="1"/>
    <col min="6916" max="6916" width="8.19921875" style="2" customWidth="1"/>
    <col min="6917" max="6917" width="7.796875" style="2" customWidth="1"/>
    <col min="6918" max="6918" width="8.3984375" style="2" customWidth="1"/>
    <col min="6919" max="6919" width="7" style="2" customWidth="1"/>
    <col min="6920" max="6922" width="6" style="2" customWidth="1"/>
    <col min="6923" max="6923" width="8.19921875" style="2" customWidth="1"/>
    <col min="6924" max="6924" width="6" style="2" customWidth="1"/>
    <col min="6925" max="6925" width="7.19921875" style="2" customWidth="1"/>
    <col min="6926" max="6926" width="8.8984375" style="2" customWidth="1"/>
    <col min="6927" max="6928" width="6" style="2" customWidth="1"/>
    <col min="6929" max="6929" width="8.19921875" style="2"/>
    <col min="6930" max="6930" width="27.8984375" style="2" customWidth="1"/>
    <col min="6931" max="7168" width="8.19921875" style="2"/>
    <col min="7169" max="7169" width="3.296875" style="2" customWidth="1"/>
    <col min="7170" max="7171" width="6" style="2" customWidth="1"/>
    <col min="7172" max="7172" width="8.19921875" style="2" customWidth="1"/>
    <col min="7173" max="7173" width="7.796875" style="2" customWidth="1"/>
    <col min="7174" max="7174" width="8.3984375" style="2" customWidth="1"/>
    <col min="7175" max="7175" width="7" style="2" customWidth="1"/>
    <col min="7176" max="7178" width="6" style="2" customWidth="1"/>
    <col min="7179" max="7179" width="8.19921875" style="2" customWidth="1"/>
    <col min="7180" max="7180" width="6" style="2" customWidth="1"/>
    <col min="7181" max="7181" width="7.19921875" style="2" customWidth="1"/>
    <col min="7182" max="7182" width="8.8984375" style="2" customWidth="1"/>
    <col min="7183" max="7184" width="6" style="2" customWidth="1"/>
    <col min="7185" max="7185" width="8.19921875" style="2"/>
    <col min="7186" max="7186" width="27.8984375" style="2" customWidth="1"/>
    <col min="7187" max="7424" width="8.19921875" style="2"/>
    <col min="7425" max="7425" width="3.296875" style="2" customWidth="1"/>
    <col min="7426" max="7427" width="6" style="2" customWidth="1"/>
    <col min="7428" max="7428" width="8.19921875" style="2" customWidth="1"/>
    <col min="7429" max="7429" width="7.796875" style="2" customWidth="1"/>
    <col min="7430" max="7430" width="8.3984375" style="2" customWidth="1"/>
    <col min="7431" max="7431" width="7" style="2" customWidth="1"/>
    <col min="7432" max="7434" width="6" style="2" customWidth="1"/>
    <col min="7435" max="7435" width="8.19921875" style="2" customWidth="1"/>
    <col min="7436" max="7436" width="6" style="2" customWidth="1"/>
    <col min="7437" max="7437" width="7.19921875" style="2" customWidth="1"/>
    <col min="7438" max="7438" width="8.8984375" style="2" customWidth="1"/>
    <col min="7439" max="7440" width="6" style="2" customWidth="1"/>
    <col min="7441" max="7441" width="8.19921875" style="2"/>
    <col min="7442" max="7442" width="27.8984375" style="2" customWidth="1"/>
    <col min="7443" max="7680" width="8.19921875" style="2"/>
    <col min="7681" max="7681" width="3.296875" style="2" customWidth="1"/>
    <col min="7682" max="7683" width="6" style="2" customWidth="1"/>
    <col min="7684" max="7684" width="8.19921875" style="2" customWidth="1"/>
    <col min="7685" max="7685" width="7.796875" style="2" customWidth="1"/>
    <col min="7686" max="7686" width="8.3984375" style="2" customWidth="1"/>
    <col min="7687" max="7687" width="7" style="2" customWidth="1"/>
    <col min="7688" max="7690" width="6" style="2" customWidth="1"/>
    <col min="7691" max="7691" width="8.19921875" style="2" customWidth="1"/>
    <col min="7692" max="7692" width="6" style="2" customWidth="1"/>
    <col min="7693" max="7693" width="7.19921875" style="2" customWidth="1"/>
    <col min="7694" max="7694" width="8.8984375" style="2" customWidth="1"/>
    <col min="7695" max="7696" width="6" style="2" customWidth="1"/>
    <col min="7697" max="7697" width="8.19921875" style="2"/>
    <col min="7698" max="7698" width="27.8984375" style="2" customWidth="1"/>
    <col min="7699" max="7936" width="8.19921875" style="2"/>
    <col min="7937" max="7937" width="3.296875" style="2" customWidth="1"/>
    <col min="7938" max="7939" width="6" style="2" customWidth="1"/>
    <col min="7940" max="7940" width="8.19921875" style="2" customWidth="1"/>
    <col min="7941" max="7941" width="7.796875" style="2" customWidth="1"/>
    <col min="7942" max="7942" width="8.3984375" style="2" customWidth="1"/>
    <col min="7943" max="7943" width="7" style="2" customWidth="1"/>
    <col min="7944" max="7946" width="6" style="2" customWidth="1"/>
    <col min="7947" max="7947" width="8.19921875" style="2" customWidth="1"/>
    <col min="7948" max="7948" width="6" style="2" customWidth="1"/>
    <col min="7949" max="7949" width="7.19921875" style="2" customWidth="1"/>
    <col min="7950" max="7950" width="8.8984375" style="2" customWidth="1"/>
    <col min="7951" max="7952" width="6" style="2" customWidth="1"/>
    <col min="7953" max="7953" width="8.19921875" style="2"/>
    <col min="7954" max="7954" width="27.8984375" style="2" customWidth="1"/>
    <col min="7955" max="8192" width="8.19921875" style="2"/>
    <col min="8193" max="8193" width="3.296875" style="2" customWidth="1"/>
    <col min="8194" max="8195" width="6" style="2" customWidth="1"/>
    <col min="8196" max="8196" width="8.19921875" style="2" customWidth="1"/>
    <col min="8197" max="8197" width="7.796875" style="2" customWidth="1"/>
    <col min="8198" max="8198" width="8.3984375" style="2" customWidth="1"/>
    <col min="8199" max="8199" width="7" style="2" customWidth="1"/>
    <col min="8200" max="8202" width="6" style="2" customWidth="1"/>
    <col min="8203" max="8203" width="8.19921875" style="2" customWidth="1"/>
    <col min="8204" max="8204" width="6" style="2" customWidth="1"/>
    <col min="8205" max="8205" width="7.19921875" style="2" customWidth="1"/>
    <col min="8206" max="8206" width="8.8984375" style="2" customWidth="1"/>
    <col min="8207" max="8208" width="6" style="2" customWidth="1"/>
    <col min="8209" max="8209" width="8.19921875" style="2"/>
    <col min="8210" max="8210" width="27.8984375" style="2" customWidth="1"/>
    <col min="8211" max="8448" width="8.19921875" style="2"/>
    <col min="8449" max="8449" width="3.296875" style="2" customWidth="1"/>
    <col min="8450" max="8451" width="6" style="2" customWidth="1"/>
    <col min="8452" max="8452" width="8.19921875" style="2" customWidth="1"/>
    <col min="8453" max="8453" width="7.796875" style="2" customWidth="1"/>
    <col min="8454" max="8454" width="8.3984375" style="2" customWidth="1"/>
    <col min="8455" max="8455" width="7" style="2" customWidth="1"/>
    <col min="8456" max="8458" width="6" style="2" customWidth="1"/>
    <col min="8459" max="8459" width="8.19921875" style="2" customWidth="1"/>
    <col min="8460" max="8460" width="6" style="2" customWidth="1"/>
    <col min="8461" max="8461" width="7.19921875" style="2" customWidth="1"/>
    <col min="8462" max="8462" width="8.8984375" style="2" customWidth="1"/>
    <col min="8463" max="8464" width="6" style="2" customWidth="1"/>
    <col min="8465" max="8465" width="8.19921875" style="2"/>
    <col min="8466" max="8466" width="27.8984375" style="2" customWidth="1"/>
    <col min="8467" max="8704" width="8.19921875" style="2"/>
    <col min="8705" max="8705" width="3.296875" style="2" customWidth="1"/>
    <col min="8706" max="8707" width="6" style="2" customWidth="1"/>
    <col min="8708" max="8708" width="8.19921875" style="2" customWidth="1"/>
    <col min="8709" max="8709" width="7.796875" style="2" customWidth="1"/>
    <col min="8710" max="8710" width="8.3984375" style="2" customWidth="1"/>
    <col min="8711" max="8711" width="7" style="2" customWidth="1"/>
    <col min="8712" max="8714" width="6" style="2" customWidth="1"/>
    <col min="8715" max="8715" width="8.19921875" style="2" customWidth="1"/>
    <col min="8716" max="8716" width="6" style="2" customWidth="1"/>
    <col min="8717" max="8717" width="7.19921875" style="2" customWidth="1"/>
    <col min="8718" max="8718" width="8.8984375" style="2" customWidth="1"/>
    <col min="8719" max="8720" width="6" style="2" customWidth="1"/>
    <col min="8721" max="8721" width="8.19921875" style="2"/>
    <col min="8722" max="8722" width="27.8984375" style="2" customWidth="1"/>
    <col min="8723" max="8960" width="8.19921875" style="2"/>
    <col min="8961" max="8961" width="3.296875" style="2" customWidth="1"/>
    <col min="8962" max="8963" width="6" style="2" customWidth="1"/>
    <col min="8964" max="8964" width="8.19921875" style="2" customWidth="1"/>
    <col min="8965" max="8965" width="7.796875" style="2" customWidth="1"/>
    <col min="8966" max="8966" width="8.3984375" style="2" customWidth="1"/>
    <col min="8967" max="8967" width="7" style="2" customWidth="1"/>
    <col min="8968" max="8970" width="6" style="2" customWidth="1"/>
    <col min="8971" max="8971" width="8.19921875" style="2" customWidth="1"/>
    <col min="8972" max="8972" width="6" style="2" customWidth="1"/>
    <col min="8973" max="8973" width="7.19921875" style="2" customWidth="1"/>
    <col min="8974" max="8974" width="8.8984375" style="2" customWidth="1"/>
    <col min="8975" max="8976" width="6" style="2" customWidth="1"/>
    <col min="8977" max="8977" width="8.19921875" style="2"/>
    <col min="8978" max="8978" width="27.8984375" style="2" customWidth="1"/>
    <col min="8979" max="9216" width="8.19921875" style="2"/>
    <col min="9217" max="9217" width="3.296875" style="2" customWidth="1"/>
    <col min="9218" max="9219" width="6" style="2" customWidth="1"/>
    <col min="9220" max="9220" width="8.19921875" style="2" customWidth="1"/>
    <col min="9221" max="9221" width="7.796875" style="2" customWidth="1"/>
    <col min="9222" max="9222" width="8.3984375" style="2" customWidth="1"/>
    <col min="9223" max="9223" width="7" style="2" customWidth="1"/>
    <col min="9224" max="9226" width="6" style="2" customWidth="1"/>
    <col min="9227" max="9227" width="8.19921875" style="2" customWidth="1"/>
    <col min="9228" max="9228" width="6" style="2" customWidth="1"/>
    <col min="9229" max="9229" width="7.19921875" style="2" customWidth="1"/>
    <col min="9230" max="9230" width="8.8984375" style="2" customWidth="1"/>
    <col min="9231" max="9232" width="6" style="2" customWidth="1"/>
    <col min="9233" max="9233" width="8.19921875" style="2"/>
    <col min="9234" max="9234" width="27.8984375" style="2" customWidth="1"/>
    <col min="9235" max="9472" width="8.19921875" style="2"/>
    <col min="9473" max="9473" width="3.296875" style="2" customWidth="1"/>
    <col min="9474" max="9475" width="6" style="2" customWidth="1"/>
    <col min="9476" max="9476" width="8.19921875" style="2" customWidth="1"/>
    <col min="9477" max="9477" width="7.796875" style="2" customWidth="1"/>
    <col min="9478" max="9478" width="8.3984375" style="2" customWidth="1"/>
    <col min="9479" max="9479" width="7" style="2" customWidth="1"/>
    <col min="9480" max="9482" width="6" style="2" customWidth="1"/>
    <col min="9483" max="9483" width="8.19921875" style="2" customWidth="1"/>
    <col min="9484" max="9484" width="6" style="2" customWidth="1"/>
    <col min="9485" max="9485" width="7.19921875" style="2" customWidth="1"/>
    <col min="9486" max="9486" width="8.8984375" style="2" customWidth="1"/>
    <col min="9487" max="9488" width="6" style="2" customWidth="1"/>
    <col min="9489" max="9489" width="8.19921875" style="2"/>
    <col min="9490" max="9490" width="27.8984375" style="2" customWidth="1"/>
    <col min="9491" max="9728" width="8.19921875" style="2"/>
    <col min="9729" max="9729" width="3.296875" style="2" customWidth="1"/>
    <col min="9730" max="9731" width="6" style="2" customWidth="1"/>
    <col min="9732" max="9732" width="8.19921875" style="2" customWidth="1"/>
    <col min="9733" max="9733" width="7.796875" style="2" customWidth="1"/>
    <col min="9734" max="9734" width="8.3984375" style="2" customWidth="1"/>
    <col min="9735" max="9735" width="7" style="2" customWidth="1"/>
    <col min="9736" max="9738" width="6" style="2" customWidth="1"/>
    <col min="9739" max="9739" width="8.19921875" style="2" customWidth="1"/>
    <col min="9740" max="9740" width="6" style="2" customWidth="1"/>
    <col min="9741" max="9741" width="7.19921875" style="2" customWidth="1"/>
    <col min="9742" max="9742" width="8.8984375" style="2" customWidth="1"/>
    <col min="9743" max="9744" width="6" style="2" customWidth="1"/>
    <col min="9745" max="9745" width="8.19921875" style="2"/>
    <col min="9746" max="9746" width="27.8984375" style="2" customWidth="1"/>
    <col min="9747" max="9984" width="8.19921875" style="2"/>
    <col min="9985" max="9985" width="3.296875" style="2" customWidth="1"/>
    <col min="9986" max="9987" width="6" style="2" customWidth="1"/>
    <col min="9988" max="9988" width="8.19921875" style="2" customWidth="1"/>
    <col min="9989" max="9989" width="7.796875" style="2" customWidth="1"/>
    <col min="9990" max="9990" width="8.3984375" style="2" customWidth="1"/>
    <col min="9991" max="9991" width="7" style="2" customWidth="1"/>
    <col min="9992" max="9994" width="6" style="2" customWidth="1"/>
    <col min="9995" max="9995" width="8.19921875" style="2" customWidth="1"/>
    <col min="9996" max="9996" width="6" style="2" customWidth="1"/>
    <col min="9997" max="9997" width="7.19921875" style="2" customWidth="1"/>
    <col min="9998" max="9998" width="8.8984375" style="2" customWidth="1"/>
    <col min="9999" max="10000" width="6" style="2" customWidth="1"/>
    <col min="10001" max="10001" width="8.19921875" style="2"/>
    <col min="10002" max="10002" width="27.8984375" style="2" customWidth="1"/>
    <col min="10003" max="10240" width="8.19921875" style="2"/>
    <col min="10241" max="10241" width="3.296875" style="2" customWidth="1"/>
    <col min="10242" max="10243" width="6" style="2" customWidth="1"/>
    <col min="10244" max="10244" width="8.19921875" style="2" customWidth="1"/>
    <col min="10245" max="10245" width="7.796875" style="2" customWidth="1"/>
    <col min="10246" max="10246" width="8.3984375" style="2" customWidth="1"/>
    <col min="10247" max="10247" width="7" style="2" customWidth="1"/>
    <col min="10248" max="10250" width="6" style="2" customWidth="1"/>
    <col min="10251" max="10251" width="8.19921875" style="2" customWidth="1"/>
    <col min="10252" max="10252" width="6" style="2" customWidth="1"/>
    <col min="10253" max="10253" width="7.19921875" style="2" customWidth="1"/>
    <col min="10254" max="10254" width="8.8984375" style="2" customWidth="1"/>
    <col min="10255" max="10256" width="6" style="2" customWidth="1"/>
    <col min="10257" max="10257" width="8.19921875" style="2"/>
    <col min="10258" max="10258" width="27.8984375" style="2" customWidth="1"/>
    <col min="10259" max="10496" width="8.19921875" style="2"/>
    <col min="10497" max="10497" width="3.296875" style="2" customWidth="1"/>
    <col min="10498" max="10499" width="6" style="2" customWidth="1"/>
    <col min="10500" max="10500" width="8.19921875" style="2" customWidth="1"/>
    <col min="10501" max="10501" width="7.796875" style="2" customWidth="1"/>
    <col min="10502" max="10502" width="8.3984375" style="2" customWidth="1"/>
    <col min="10503" max="10503" width="7" style="2" customWidth="1"/>
    <col min="10504" max="10506" width="6" style="2" customWidth="1"/>
    <col min="10507" max="10507" width="8.19921875" style="2" customWidth="1"/>
    <col min="10508" max="10508" width="6" style="2" customWidth="1"/>
    <col min="10509" max="10509" width="7.19921875" style="2" customWidth="1"/>
    <col min="10510" max="10510" width="8.8984375" style="2" customWidth="1"/>
    <col min="10511" max="10512" width="6" style="2" customWidth="1"/>
    <col min="10513" max="10513" width="8.19921875" style="2"/>
    <col min="10514" max="10514" width="27.8984375" style="2" customWidth="1"/>
    <col min="10515" max="10752" width="8.19921875" style="2"/>
    <col min="10753" max="10753" width="3.296875" style="2" customWidth="1"/>
    <col min="10754" max="10755" width="6" style="2" customWidth="1"/>
    <col min="10756" max="10756" width="8.19921875" style="2" customWidth="1"/>
    <col min="10757" max="10757" width="7.796875" style="2" customWidth="1"/>
    <col min="10758" max="10758" width="8.3984375" style="2" customWidth="1"/>
    <col min="10759" max="10759" width="7" style="2" customWidth="1"/>
    <col min="10760" max="10762" width="6" style="2" customWidth="1"/>
    <col min="10763" max="10763" width="8.19921875" style="2" customWidth="1"/>
    <col min="10764" max="10764" width="6" style="2" customWidth="1"/>
    <col min="10765" max="10765" width="7.19921875" style="2" customWidth="1"/>
    <col min="10766" max="10766" width="8.8984375" style="2" customWidth="1"/>
    <col min="10767" max="10768" width="6" style="2" customWidth="1"/>
    <col min="10769" max="10769" width="8.19921875" style="2"/>
    <col min="10770" max="10770" width="27.8984375" style="2" customWidth="1"/>
    <col min="10771" max="11008" width="8.19921875" style="2"/>
    <col min="11009" max="11009" width="3.296875" style="2" customWidth="1"/>
    <col min="11010" max="11011" width="6" style="2" customWidth="1"/>
    <col min="11012" max="11012" width="8.19921875" style="2" customWidth="1"/>
    <col min="11013" max="11013" width="7.796875" style="2" customWidth="1"/>
    <col min="11014" max="11014" width="8.3984375" style="2" customWidth="1"/>
    <col min="11015" max="11015" width="7" style="2" customWidth="1"/>
    <col min="11016" max="11018" width="6" style="2" customWidth="1"/>
    <col min="11019" max="11019" width="8.19921875" style="2" customWidth="1"/>
    <col min="11020" max="11020" width="6" style="2" customWidth="1"/>
    <col min="11021" max="11021" width="7.19921875" style="2" customWidth="1"/>
    <col min="11022" max="11022" width="8.8984375" style="2" customWidth="1"/>
    <col min="11023" max="11024" width="6" style="2" customWidth="1"/>
    <col min="11025" max="11025" width="8.19921875" style="2"/>
    <col min="11026" max="11026" width="27.8984375" style="2" customWidth="1"/>
    <col min="11027" max="11264" width="8.19921875" style="2"/>
    <col min="11265" max="11265" width="3.296875" style="2" customWidth="1"/>
    <col min="11266" max="11267" width="6" style="2" customWidth="1"/>
    <col min="11268" max="11268" width="8.19921875" style="2" customWidth="1"/>
    <col min="11269" max="11269" width="7.796875" style="2" customWidth="1"/>
    <col min="11270" max="11270" width="8.3984375" style="2" customWidth="1"/>
    <col min="11271" max="11271" width="7" style="2" customWidth="1"/>
    <col min="11272" max="11274" width="6" style="2" customWidth="1"/>
    <col min="11275" max="11275" width="8.19921875" style="2" customWidth="1"/>
    <col min="11276" max="11276" width="6" style="2" customWidth="1"/>
    <col min="11277" max="11277" width="7.19921875" style="2" customWidth="1"/>
    <col min="11278" max="11278" width="8.8984375" style="2" customWidth="1"/>
    <col min="11279" max="11280" width="6" style="2" customWidth="1"/>
    <col min="11281" max="11281" width="8.19921875" style="2"/>
    <col min="11282" max="11282" width="27.8984375" style="2" customWidth="1"/>
    <col min="11283" max="11520" width="8.19921875" style="2"/>
    <col min="11521" max="11521" width="3.296875" style="2" customWidth="1"/>
    <col min="11522" max="11523" width="6" style="2" customWidth="1"/>
    <col min="11524" max="11524" width="8.19921875" style="2" customWidth="1"/>
    <col min="11525" max="11525" width="7.796875" style="2" customWidth="1"/>
    <col min="11526" max="11526" width="8.3984375" style="2" customWidth="1"/>
    <col min="11527" max="11527" width="7" style="2" customWidth="1"/>
    <col min="11528" max="11530" width="6" style="2" customWidth="1"/>
    <col min="11531" max="11531" width="8.19921875" style="2" customWidth="1"/>
    <col min="11532" max="11532" width="6" style="2" customWidth="1"/>
    <col min="11533" max="11533" width="7.19921875" style="2" customWidth="1"/>
    <col min="11534" max="11534" width="8.8984375" style="2" customWidth="1"/>
    <col min="11535" max="11536" width="6" style="2" customWidth="1"/>
    <col min="11537" max="11537" width="8.19921875" style="2"/>
    <col min="11538" max="11538" width="27.8984375" style="2" customWidth="1"/>
    <col min="11539" max="11776" width="8.19921875" style="2"/>
    <col min="11777" max="11777" width="3.296875" style="2" customWidth="1"/>
    <col min="11778" max="11779" width="6" style="2" customWidth="1"/>
    <col min="11780" max="11780" width="8.19921875" style="2" customWidth="1"/>
    <col min="11781" max="11781" width="7.796875" style="2" customWidth="1"/>
    <col min="11782" max="11782" width="8.3984375" style="2" customWidth="1"/>
    <col min="11783" max="11783" width="7" style="2" customWidth="1"/>
    <col min="11784" max="11786" width="6" style="2" customWidth="1"/>
    <col min="11787" max="11787" width="8.19921875" style="2" customWidth="1"/>
    <col min="11788" max="11788" width="6" style="2" customWidth="1"/>
    <col min="11789" max="11789" width="7.19921875" style="2" customWidth="1"/>
    <col min="11790" max="11790" width="8.8984375" style="2" customWidth="1"/>
    <col min="11791" max="11792" width="6" style="2" customWidth="1"/>
    <col min="11793" max="11793" width="8.19921875" style="2"/>
    <col min="11794" max="11794" width="27.8984375" style="2" customWidth="1"/>
    <col min="11795" max="12032" width="8.19921875" style="2"/>
    <col min="12033" max="12033" width="3.296875" style="2" customWidth="1"/>
    <col min="12034" max="12035" width="6" style="2" customWidth="1"/>
    <col min="12036" max="12036" width="8.19921875" style="2" customWidth="1"/>
    <col min="12037" max="12037" width="7.796875" style="2" customWidth="1"/>
    <col min="12038" max="12038" width="8.3984375" style="2" customWidth="1"/>
    <col min="12039" max="12039" width="7" style="2" customWidth="1"/>
    <col min="12040" max="12042" width="6" style="2" customWidth="1"/>
    <col min="12043" max="12043" width="8.19921875" style="2" customWidth="1"/>
    <col min="12044" max="12044" width="6" style="2" customWidth="1"/>
    <col min="12045" max="12045" width="7.19921875" style="2" customWidth="1"/>
    <col min="12046" max="12046" width="8.8984375" style="2" customWidth="1"/>
    <col min="12047" max="12048" width="6" style="2" customWidth="1"/>
    <col min="12049" max="12049" width="8.19921875" style="2"/>
    <col min="12050" max="12050" width="27.8984375" style="2" customWidth="1"/>
    <col min="12051" max="12288" width="8.19921875" style="2"/>
    <col min="12289" max="12289" width="3.296875" style="2" customWidth="1"/>
    <col min="12290" max="12291" width="6" style="2" customWidth="1"/>
    <col min="12292" max="12292" width="8.19921875" style="2" customWidth="1"/>
    <col min="12293" max="12293" width="7.796875" style="2" customWidth="1"/>
    <col min="12294" max="12294" width="8.3984375" style="2" customWidth="1"/>
    <col min="12295" max="12295" width="7" style="2" customWidth="1"/>
    <col min="12296" max="12298" width="6" style="2" customWidth="1"/>
    <col min="12299" max="12299" width="8.19921875" style="2" customWidth="1"/>
    <col min="12300" max="12300" width="6" style="2" customWidth="1"/>
    <col min="12301" max="12301" width="7.19921875" style="2" customWidth="1"/>
    <col min="12302" max="12302" width="8.8984375" style="2" customWidth="1"/>
    <col min="12303" max="12304" width="6" style="2" customWidth="1"/>
    <col min="12305" max="12305" width="8.19921875" style="2"/>
    <col min="12306" max="12306" width="27.8984375" style="2" customWidth="1"/>
    <col min="12307" max="12544" width="8.19921875" style="2"/>
    <col min="12545" max="12545" width="3.296875" style="2" customWidth="1"/>
    <col min="12546" max="12547" width="6" style="2" customWidth="1"/>
    <col min="12548" max="12548" width="8.19921875" style="2" customWidth="1"/>
    <col min="12549" max="12549" width="7.796875" style="2" customWidth="1"/>
    <col min="12550" max="12550" width="8.3984375" style="2" customWidth="1"/>
    <col min="12551" max="12551" width="7" style="2" customWidth="1"/>
    <col min="12552" max="12554" width="6" style="2" customWidth="1"/>
    <col min="12555" max="12555" width="8.19921875" style="2" customWidth="1"/>
    <col min="12556" max="12556" width="6" style="2" customWidth="1"/>
    <col min="12557" max="12557" width="7.19921875" style="2" customWidth="1"/>
    <col min="12558" max="12558" width="8.8984375" style="2" customWidth="1"/>
    <col min="12559" max="12560" width="6" style="2" customWidth="1"/>
    <col min="12561" max="12561" width="8.19921875" style="2"/>
    <col min="12562" max="12562" width="27.8984375" style="2" customWidth="1"/>
    <col min="12563" max="12800" width="8.19921875" style="2"/>
    <col min="12801" max="12801" width="3.296875" style="2" customWidth="1"/>
    <col min="12802" max="12803" width="6" style="2" customWidth="1"/>
    <col min="12804" max="12804" width="8.19921875" style="2" customWidth="1"/>
    <col min="12805" max="12805" width="7.796875" style="2" customWidth="1"/>
    <col min="12806" max="12806" width="8.3984375" style="2" customWidth="1"/>
    <col min="12807" max="12807" width="7" style="2" customWidth="1"/>
    <col min="12808" max="12810" width="6" style="2" customWidth="1"/>
    <col min="12811" max="12811" width="8.19921875" style="2" customWidth="1"/>
    <col min="12812" max="12812" width="6" style="2" customWidth="1"/>
    <col min="12813" max="12813" width="7.19921875" style="2" customWidth="1"/>
    <col min="12814" max="12814" width="8.8984375" style="2" customWidth="1"/>
    <col min="12815" max="12816" width="6" style="2" customWidth="1"/>
    <col min="12817" max="12817" width="8.19921875" style="2"/>
    <col min="12818" max="12818" width="27.8984375" style="2" customWidth="1"/>
    <col min="12819" max="13056" width="8.19921875" style="2"/>
    <col min="13057" max="13057" width="3.296875" style="2" customWidth="1"/>
    <col min="13058" max="13059" width="6" style="2" customWidth="1"/>
    <col min="13060" max="13060" width="8.19921875" style="2" customWidth="1"/>
    <col min="13061" max="13061" width="7.796875" style="2" customWidth="1"/>
    <col min="13062" max="13062" width="8.3984375" style="2" customWidth="1"/>
    <col min="13063" max="13063" width="7" style="2" customWidth="1"/>
    <col min="13064" max="13066" width="6" style="2" customWidth="1"/>
    <col min="13067" max="13067" width="8.19921875" style="2" customWidth="1"/>
    <col min="13068" max="13068" width="6" style="2" customWidth="1"/>
    <col min="13069" max="13069" width="7.19921875" style="2" customWidth="1"/>
    <col min="13070" max="13070" width="8.8984375" style="2" customWidth="1"/>
    <col min="13071" max="13072" width="6" style="2" customWidth="1"/>
    <col min="13073" max="13073" width="8.19921875" style="2"/>
    <col min="13074" max="13074" width="27.8984375" style="2" customWidth="1"/>
    <col min="13075" max="13312" width="8.19921875" style="2"/>
    <col min="13313" max="13313" width="3.296875" style="2" customWidth="1"/>
    <col min="13314" max="13315" width="6" style="2" customWidth="1"/>
    <col min="13316" max="13316" width="8.19921875" style="2" customWidth="1"/>
    <col min="13317" max="13317" width="7.796875" style="2" customWidth="1"/>
    <col min="13318" max="13318" width="8.3984375" style="2" customWidth="1"/>
    <col min="13319" max="13319" width="7" style="2" customWidth="1"/>
    <col min="13320" max="13322" width="6" style="2" customWidth="1"/>
    <col min="13323" max="13323" width="8.19921875" style="2" customWidth="1"/>
    <col min="13324" max="13324" width="6" style="2" customWidth="1"/>
    <col min="13325" max="13325" width="7.19921875" style="2" customWidth="1"/>
    <col min="13326" max="13326" width="8.8984375" style="2" customWidth="1"/>
    <col min="13327" max="13328" width="6" style="2" customWidth="1"/>
    <col min="13329" max="13329" width="8.19921875" style="2"/>
    <col min="13330" max="13330" width="27.8984375" style="2" customWidth="1"/>
    <col min="13331" max="13568" width="8.19921875" style="2"/>
    <col min="13569" max="13569" width="3.296875" style="2" customWidth="1"/>
    <col min="13570" max="13571" width="6" style="2" customWidth="1"/>
    <col min="13572" max="13572" width="8.19921875" style="2" customWidth="1"/>
    <col min="13573" max="13573" width="7.796875" style="2" customWidth="1"/>
    <col min="13574" max="13574" width="8.3984375" style="2" customWidth="1"/>
    <col min="13575" max="13575" width="7" style="2" customWidth="1"/>
    <col min="13576" max="13578" width="6" style="2" customWidth="1"/>
    <col min="13579" max="13579" width="8.19921875" style="2" customWidth="1"/>
    <col min="13580" max="13580" width="6" style="2" customWidth="1"/>
    <col min="13581" max="13581" width="7.19921875" style="2" customWidth="1"/>
    <col min="13582" max="13582" width="8.8984375" style="2" customWidth="1"/>
    <col min="13583" max="13584" width="6" style="2" customWidth="1"/>
    <col min="13585" max="13585" width="8.19921875" style="2"/>
    <col min="13586" max="13586" width="27.8984375" style="2" customWidth="1"/>
    <col min="13587" max="13824" width="8.19921875" style="2"/>
    <col min="13825" max="13825" width="3.296875" style="2" customWidth="1"/>
    <col min="13826" max="13827" width="6" style="2" customWidth="1"/>
    <col min="13828" max="13828" width="8.19921875" style="2" customWidth="1"/>
    <col min="13829" max="13829" width="7.796875" style="2" customWidth="1"/>
    <col min="13830" max="13830" width="8.3984375" style="2" customWidth="1"/>
    <col min="13831" max="13831" width="7" style="2" customWidth="1"/>
    <col min="13832" max="13834" width="6" style="2" customWidth="1"/>
    <col min="13835" max="13835" width="8.19921875" style="2" customWidth="1"/>
    <col min="13836" max="13836" width="6" style="2" customWidth="1"/>
    <col min="13837" max="13837" width="7.19921875" style="2" customWidth="1"/>
    <col min="13838" max="13838" width="8.8984375" style="2" customWidth="1"/>
    <col min="13839" max="13840" width="6" style="2" customWidth="1"/>
    <col min="13841" max="13841" width="8.19921875" style="2"/>
    <col min="13842" max="13842" width="27.8984375" style="2" customWidth="1"/>
    <col min="13843" max="14080" width="8.19921875" style="2"/>
    <col min="14081" max="14081" width="3.296875" style="2" customWidth="1"/>
    <col min="14082" max="14083" width="6" style="2" customWidth="1"/>
    <col min="14084" max="14084" width="8.19921875" style="2" customWidth="1"/>
    <col min="14085" max="14085" width="7.796875" style="2" customWidth="1"/>
    <col min="14086" max="14086" width="8.3984375" style="2" customWidth="1"/>
    <col min="14087" max="14087" width="7" style="2" customWidth="1"/>
    <col min="14088" max="14090" width="6" style="2" customWidth="1"/>
    <col min="14091" max="14091" width="8.19921875" style="2" customWidth="1"/>
    <col min="14092" max="14092" width="6" style="2" customWidth="1"/>
    <col min="14093" max="14093" width="7.19921875" style="2" customWidth="1"/>
    <col min="14094" max="14094" width="8.8984375" style="2" customWidth="1"/>
    <col min="14095" max="14096" width="6" style="2" customWidth="1"/>
    <col min="14097" max="14097" width="8.19921875" style="2"/>
    <col min="14098" max="14098" width="27.8984375" style="2" customWidth="1"/>
    <col min="14099" max="14336" width="8.19921875" style="2"/>
    <col min="14337" max="14337" width="3.296875" style="2" customWidth="1"/>
    <col min="14338" max="14339" width="6" style="2" customWidth="1"/>
    <col min="14340" max="14340" width="8.19921875" style="2" customWidth="1"/>
    <col min="14341" max="14341" width="7.796875" style="2" customWidth="1"/>
    <col min="14342" max="14342" width="8.3984375" style="2" customWidth="1"/>
    <col min="14343" max="14343" width="7" style="2" customWidth="1"/>
    <col min="14344" max="14346" width="6" style="2" customWidth="1"/>
    <col min="14347" max="14347" width="8.19921875" style="2" customWidth="1"/>
    <col min="14348" max="14348" width="6" style="2" customWidth="1"/>
    <col min="14349" max="14349" width="7.19921875" style="2" customWidth="1"/>
    <col min="14350" max="14350" width="8.8984375" style="2" customWidth="1"/>
    <col min="14351" max="14352" width="6" style="2" customWidth="1"/>
    <col min="14353" max="14353" width="8.19921875" style="2"/>
    <col min="14354" max="14354" width="27.8984375" style="2" customWidth="1"/>
    <col min="14355" max="14592" width="8.19921875" style="2"/>
    <col min="14593" max="14593" width="3.296875" style="2" customWidth="1"/>
    <col min="14594" max="14595" width="6" style="2" customWidth="1"/>
    <col min="14596" max="14596" width="8.19921875" style="2" customWidth="1"/>
    <col min="14597" max="14597" width="7.796875" style="2" customWidth="1"/>
    <col min="14598" max="14598" width="8.3984375" style="2" customWidth="1"/>
    <col min="14599" max="14599" width="7" style="2" customWidth="1"/>
    <col min="14600" max="14602" width="6" style="2" customWidth="1"/>
    <col min="14603" max="14603" width="8.19921875" style="2" customWidth="1"/>
    <col min="14604" max="14604" width="6" style="2" customWidth="1"/>
    <col min="14605" max="14605" width="7.19921875" style="2" customWidth="1"/>
    <col min="14606" max="14606" width="8.8984375" style="2" customWidth="1"/>
    <col min="14607" max="14608" width="6" style="2" customWidth="1"/>
    <col min="14609" max="14609" width="8.19921875" style="2"/>
    <col min="14610" max="14610" width="27.8984375" style="2" customWidth="1"/>
    <col min="14611" max="14848" width="8.19921875" style="2"/>
    <col min="14849" max="14849" width="3.296875" style="2" customWidth="1"/>
    <col min="14850" max="14851" width="6" style="2" customWidth="1"/>
    <col min="14852" max="14852" width="8.19921875" style="2" customWidth="1"/>
    <col min="14853" max="14853" width="7.796875" style="2" customWidth="1"/>
    <col min="14854" max="14854" width="8.3984375" style="2" customWidth="1"/>
    <col min="14855" max="14855" width="7" style="2" customWidth="1"/>
    <col min="14856" max="14858" width="6" style="2" customWidth="1"/>
    <col min="14859" max="14859" width="8.19921875" style="2" customWidth="1"/>
    <col min="14860" max="14860" width="6" style="2" customWidth="1"/>
    <col min="14861" max="14861" width="7.19921875" style="2" customWidth="1"/>
    <col min="14862" max="14862" width="8.8984375" style="2" customWidth="1"/>
    <col min="14863" max="14864" width="6" style="2" customWidth="1"/>
    <col min="14865" max="14865" width="8.19921875" style="2"/>
    <col min="14866" max="14866" width="27.8984375" style="2" customWidth="1"/>
    <col min="14867" max="15104" width="8.19921875" style="2"/>
    <col min="15105" max="15105" width="3.296875" style="2" customWidth="1"/>
    <col min="15106" max="15107" width="6" style="2" customWidth="1"/>
    <col min="15108" max="15108" width="8.19921875" style="2" customWidth="1"/>
    <col min="15109" max="15109" width="7.796875" style="2" customWidth="1"/>
    <col min="15110" max="15110" width="8.3984375" style="2" customWidth="1"/>
    <col min="15111" max="15111" width="7" style="2" customWidth="1"/>
    <col min="15112" max="15114" width="6" style="2" customWidth="1"/>
    <col min="15115" max="15115" width="8.19921875" style="2" customWidth="1"/>
    <col min="15116" max="15116" width="6" style="2" customWidth="1"/>
    <col min="15117" max="15117" width="7.19921875" style="2" customWidth="1"/>
    <col min="15118" max="15118" width="8.8984375" style="2" customWidth="1"/>
    <col min="15119" max="15120" width="6" style="2" customWidth="1"/>
    <col min="15121" max="15121" width="8.19921875" style="2"/>
    <col min="15122" max="15122" width="27.8984375" style="2" customWidth="1"/>
    <col min="15123" max="15360" width="8.19921875" style="2"/>
    <col min="15361" max="15361" width="3.296875" style="2" customWidth="1"/>
    <col min="15362" max="15363" width="6" style="2" customWidth="1"/>
    <col min="15364" max="15364" width="8.19921875" style="2" customWidth="1"/>
    <col min="15365" max="15365" width="7.796875" style="2" customWidth="1"/>
    <col min="15366" max="15366" width="8.3984375" style="2" customWidth="1"/>
    <col min="15367" max="15367" width="7" style="2" customWidth="1"/>
    <col min="15368" max="15370" width="6" style="2" customWidth="1"/>
    <col min="15371" max="15371" width="8.19921875" style="2" customWidth="1"/>
    <col min="15372" max="15372" width="6" style="2" customWidth="1"/>
    <col min="15373" max="15373" width="7.19921875" style="2" customWidth="1"/>
    <col min="15374" max="15374" width="8.8984375" style="2" customWidth="1"/>
    <col min="15375" max="15376" width="6" style="2" customWidth="1"/>
    <col min="15377" max="15377" width="8.19921875" style="2"/>
    <col min="15378" max="15378" width="27.8984375" style="2" customWidth="1"/>
    <col min="15379" max="15616" width="8.19921875" style="2"/>
    <col min="15617" max="15617" width="3.296875" style="2" customWidth="1"/>
    <col min="15618" max="15619" width="6" style="2" customWidth="1"/>
    <col min="15620" max="15620" width="8.19921875" style="2" customWidth="1"/>
    <col min="15621" max="15621" width="7.796875" style="2" customWidth="1"/>
    <col min="15622" max="15622" width="8.3984375" style="2" customWidth="1"/>
    <col min="15623" max="15623" width="7" style="2" customWidth="1"/>
    <col min="15624" max="15626" width="6" style="2" customWidth="1"/>
    <col min="15627" max="15627" width="8.19921875" style="2" customWidth="1"/>
    <col min="15628" max="15628" width="6" style="2" customWidth="1"/>
    <col min="15629" max="15629" width="7.19921875" style="2" customWidth="1"/>
    <col min="15630" max="15630" width="8.8984375" style="2" customWidth="1"/>
    <col min="15631" max="15632" width="6" style="2" customWidth="1"/>
    <col min="15633" max="15633" width="8.19921875" style="2"/>
    <col min="15634" max="15634" width="27.8984375" style="2" customWidth="1"/>
    <col min="15635" max="15872" width="8.19921875" style="2"/>
    <col min="15873" max="15873" width="3.296875" style="2" customWidth="1"/>
    <col min="15874" max="15875" width="6" style="2" customWidth="1"/>
    <col min="15876" max="15876" width="8.19921875" style="2" customWidth="1"/>
    <col min="15877" max="15877" width="7.796875" style="2" customWidth="1"/>
    <col min="15878" max="15878" width="8.3984375" style="2" customWidth="1"/>
    <col min="15879" max="15879" width="7" style="2" customWidth="1"/>
    <col min="15880" max="15882" width="6" style="2" customWidth="1"/>
    <col min="15883" max="15883" width="8.19921875" style="2" customWidth="1"/>
    <col min="15884" max="15884" width="6" style="2" customWidth="1"/>
    <col min="15885" max="15885" width="7.19921875" style="2" customWidth="1"/>
    <col min="15886" max="15886" width="8.8984375" style="2" customWidth="1"/>
    <col min="15887" max="15888" width="6" style="2" customWidth="1"/>
    <col min="15889" max="15889" width="8.19921875" style="2"/>
    <col min="15890" max="15890" width="27.8984375" style="2" customWidth="1"/>
    <col min="15891" max="16128" width="8.19921875" style="2"/>
    <col min="16129" max="16129" width="3.296875" style="2" customWidth="1"/>
    <col min="16130" max="16131" width="6" style="2" customWidth="1"/>
    <col min="16132" max="16132" width="8.19921875" style="2" customWidth="1"/>
    <col min="16133" max="16133" width="7.796875" style="2" customWidth="1"/>
    <col min="16134" max="16134" width="8.3984375" style="2" customWidth="1"/>
    <col min="16135" max="16135" width="7" style="2" customWidth="1"/>
    <col min="16136" max="16138" width="6" style="2" customWidth="1"/>
    <col min="16139" max="16139" width="8.19921875" style="2" customWidth="1"/>
    <col min="16140" max="16140" width="6" style="2" customWidth="1"/>
    <col min="16141" max="16141" width="7.19921875" style="2" customWidth="1"/>
    <col min="16142" max="16142" width="8.8984375" style="2" customWidth="1"/>
    <col min="16143" max="16144" width="6" style="2" customWidth="1"/>
    <col min="16145" max="16145" width="8.19921875" style="2"/>
    <col min="16146" max="16146" width="27.8984375" style="2" customWidth="1"/>
    <col min="16147" max="16384" width="8.19921875" style="2"/>
  </cols>
  <sheetData>
    <row r="1" spans="1:16" ht="25.5" customHeight="1" thickBo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6" ht="18" customHeight="1" thickTop="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/>
    </row>
    <row r="3" spans="1:16" ht="18" customHeight="1">
      <c r="A3" s="6"/>
      <c r="B3" s="7"/>
      <c r="C3" s="7"/>
      <c r="D3" s="8" t="s">
        <v>2</v>
      </c>
      <c r="E3" s="9">
        <f>E5*(E8)</f>
        <v>23.017500000000002</v>
      </c>
      <c r="F3" s="10" t="s">
        <v>3</v>
      </c>
      <c r="G3" s="7"/>
      <c r="H3" s="7"/>
      <c r="I3" s="7"/>
      <c r="J3" s="7"/>
      <c r="K3" s="7"/>
      <c r="L3" s="7"/>
      <c r="M3" s="7"/>
      <c r="N3" s="11"/>
      <c r="O3" s="12"/>
    </row>
    <row r="4" spans="1:16" ht="18" customHeight="1">
      <c r="A4" s="6"/>
      <c r="B4" s="13" t="s">
        <v>4</v>
      </c>
      <c r="C4" s="13"/>
      <c r="D4" s="14" t="s">
        <v>5</v>
      </c>
      <c r="E4" s="15">
        <v>0.9</v>
      </c>
      <c r="F4" s="16" t="s">
        <v>6</v>
      </c>
      <c r="G4" s="17"/>
      <c r="H4" s="17"/>
      <c r="I4" s="17"/>
      <c r="J4" s="17"/>
      <c r="K4" s="17"/>
      <c r="L4" s="17"/>
      <c r="M4" s="17"/>
      <c r="N4" s="18"/>
    </row>
    <row r="5" spans="1:16" ht="18" customHeight="1">
      <c r="A5" s="6"/>
      <c r="B5" s="15"/>
      <c r="C5" s="7"/>
      <c r="D5" s="14" t="s">
        <v>7</v>
      </c>
      <c r="E5" s="15">
        <v>0.93</v>
      </c>
      <c r="F5" s="16" t="s">
        <v>8</v>
      </c>
      <c r="G5" s="15"/>
      <c r="H5" s="15"/>
      <c r="I5" s="15"/>
      <c r="J5" s="15"/>
      <c r="K5" s="15"/>
      <c r="L5" s="15"/>
      <c r="M5" s="15"/>
      <c r="N5" s="19"/>
    </row>
    <row r="6" spans="1:16" ht="18" customHeight="1">
      <c r="A6" s="6"/>
      <c r="B6" s="15"/>
      <c r="C6" s="7"/>
      <c r="D6" s="14" t="s">
        <v>7</v>
      </c>
      <c r="E6" s="15">
        <v>0.8</v>
      </c>
      <c r="F6" s="16" t="s">
        <v>9</v>
      </c>
      <c r="G6" s="15"/>
      <c r="H6" s="15"/>
      <c r="I6" s="15"/>
      <c r="J6" s="15"/>
      <c r="K6" s="15"/>
      <c r="L6" s="15"/>
      <c r="M6" s="15"/>
      <c r="N6" s="19"/>
    </row>
    <row r="7" spans="1:16" ht="18" customHeight="1">
      <c r="A7" s="6"/>
      <c r="B7" s="15"/>
      <c r="C7" s="7"/>
      <c r="D7" s="14"/>
      <c r="E7" s="15">
        <v>0.85</v>
      </c>
      <c r="F7" s="16" t="s">
        <v>9</v>
      </c>
      <c r="G7" s="15"/>
      <c r="H7" s="15"/>
      <c r="I7" s="15"/>
      <c r="J7" s="15"/>
      <c r="K7" s="15"/>
      <c r="L7" s="15"/>
      <c r="M7" s="15">
        <f>36/2</f>
        <v>18</v>
      </c>
      <c r="N7" s="19"/>
    </row>
    <row r="8" spans="1:16" ht="18" customHeight="1">
      <c r="A8" s="6"/>
      <c r="B8" s="14"/>
      <c r="C8" s="7"/>
      <c r="D8" s="8" t="s">
        <v>10</v>
      </c>
      <c r="E8" s="20">
        <f>H9*H10</f>
        <v>24.75</v>
      </c>
      <c r="F8" s="15" t="s">
        <v>3</v>
      </c>
      <c r="G8" s="7"/>
      <c r="H8" s="15"/>
      <c r="I8" s="15"/>
      <c r="J8" s="15"/>
      <c r="K8" s="15"/>
      <c r="L8" s="15"/>
      <c r="M8" s="15"/>
      <c r="N8" s="19"/>
    </row>
    <row r="9" spans="1:16" ht="18" customHeight="1">
      <c r="A9" s="6"/>
      <c r="B9" s="15"/>
      <c r="C9" s="7" t="s">
        <v>11</v>
      </c>
      <c r="D9" s="14"/>
      <c r="E9" s="16"/>
      <c r="F9" s="16"/>
      <c r="G9" s="15"/>
      <c r="H9" s="21">
        <v>4.5</v>
      </c>
      <c r="I9" s="15" t="s">
        <v>12</v>
      </c>
      <c r="J9" s="14" t="s">
        <v>13</v>
      </c>
      <c r="K9" s="21">
        <f>H9*1.5</f>
        <v>6.75</v>
      </c>
      <c r="L9" s="15"/>
      <c r="M9" s="15"/>
      <c r="N9" s="19"/>
      <c r="P9" s="2" t="s">
        <v>14</v>
      </c>
    </row>
    <row r="10" spans="1:16" ht="18" customHeight="1">
      <c r="A10" s="6"/>
      <c r="B10" s="15"/>
      <c r="C10" s="7" t="s">
        <v>15</v>
      </c>
      <c r="D10" s="14"/>
      <c r="E10" s="16"/>
      <c r="F10" s="16"/>
      <c r="G10" s="15"/>
      <c r="H10" s="21">
        <v>5.5</v>
      </c>
      <c r="I10" s="15" t="s">
        <v>12</v>
      </c>
      <c r="J10" s="14" t="s">
        <v>16</v>
      </c>
      <c r="K10" s="21">
        <f>H9/2-0.1</f>
        <v>2.15</v>
      </c>
      <c r="L10" s="15"/>
      <c r="M10" s="15"/>
      <c r="N10" s="19"/>
    </row>
    <row r="11" spans="1:16" ht="36" customHeight="1">
      <c r="A11" s="6"/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3"/>
    </row>
    <row r="12" spans="1:16" ht="18" customHeight="1">
      <c r="A12" s="6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9"/>
    </row>
    <row r="13" spans="1:16" ht="18" customHeight="1">
      <c r="A13" s="6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9"/>
    </row>
    <row r="14" spans="1:16" ht="18" customHeight="1">
      <c r="A14" s="6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9"/>
    </row>
    <row r="15" spans="1:16" ht="18" customHeight="1">
      <c r="A15" s="6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9"/>
    </row>
    <row r="16" spans="1:16" ht="18" customHeight="1">
      <c r="A16" s="6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9"/>
    </row>
    <row r="17" spans="1:18" ht="18" customHeight="1">
      <c r="A17" s="6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9"/>
    </row>
    <row r="18" spans="1:18" ht="18" customHeight="1">
      <c r="A18" s="6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9"/>
    </row>
    <row r="19" spans="1:18" ht="18" customHeight="1">
      <c r="A19" s="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9"/>
    </row>
    <row r="20" spans="1:18" ht="18" customHeight="1">
      <c r="A20" s="6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9"/>
    </row>
    <row r="21" spans="1:18" ht="18" customHeight="1">
      <c r="A21" s="24" t="s">
        <v>17</v>
      </c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11"/>
    </row>
    <row r="22" spans="1:18" ht="18" customHeight="1">
      <c r="A22" s="6"/>
      <c r="B22" s="25" t="s">
        <v>18</v>
      </c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11"/>
    </row>
    <row r="23" spans="1:18" ht="18" customHeight="1">
      <c r="A23" s="6"/>
      <c r="B23" s="7" t="s">
        <v>19</v>
      </c>
      <c r="C23" s="7"/>
      <c r="D23" s="7"/>
      <c r="E23" s="26">
        <f>(E3/1.2)^2</f>
        <v>367.92035156250006</v>
      </c>
      <c r="F23" s="9" t="s">
        <v>20</v>
      </c>
      <c r="G23" s="7"/>
      <c r="H23" s="7">
        <f>1100/1.4</f>
        <v>785.71428571428578</v>
      </c>
      <c r="I23" s="7"/>
      <c r="J23" s="7"/>
      <c r="K23" s="7">
        <f>300*1.4</f>
        <v>420</v>
      </c>
      <c r="L23" s="7"/>
      <c r="M23" s="7"/>
      <c r="N23" s="11"/>
    </row>
    <row r="24" spans="1:18" ht="18" customHeight="1">
      <c r="A24" s="6"/>
      <c r="B24" s="7"/>
      <c r="C24" s="7"/>
      <c r="D24" s="7"/>
      <c r="E24" s="7"/>
      <c r="F24" s="7"/>
      <c r="G24" s="7"/>
      <c r="H24" s="7">
        <v>265</v>
      </c>
      <c r="I24" s="7">
        <f>265*3</f>
        <v>795</v>
      </c>
      <c r="J24" s="7">
        <f>I24*1.4</f>
        <v>1113</v>
      </c>
      <c r="K24" s="7"/>
      <c r="L24" s="7"/>
      <c r="M24" s="7"/>
      <c r="N24" s="11"/>
    </row>
    <row r="25" spans="1:18" ht="18" customHeight="1">
      <c r="A25" s="6"/>
      <c r="B25" s="7" t="s">
        <v>21</v>
      </c>
      <c r="C25" s="7"/>
      <c r="D25" s="7"/>
      <c r="E25" s="7"/>
      <c r="F25" s="7"/>
      <c r="G25" s="7"/>
      <c r="H25" s="7">
        <f>H24*2*1.4</f>
        <v>742</v>
      </c>
      <c r="I25" s="7"/>
      <c r="J25" s="7"/>
      <c r="K25" s="7"/>
      <c r="L25" s="7"/>
      <c r="M25" s="7"/>
      <c r="N25" s="11"/>
      <c r="R25" s="2">
        <f>SQRT(2)*E28</f>
        <v>509.11688245431424</v>
      </c>
    </row>
    <row r="26" spans="1:18" ht="18" customHeight="1">
      <c r="A26" s="6"/>
      <c r="B26" s="27" t="s">
        <v>22</v>
      </c>
      <c r="C26" s="28"/>
      <c r="D26" s="28"/>
      <c r="E26" s="29" t="s">
        <v>23</v>
      </c>
      <c r="F26" s="29"/>
      <c r="G26" s="29" t="s">
        <v>24</v>
      </c>
      <c r="H26" s="29"/>
      <c r="I26" s="29" t="s">
        <v>25</v>
      </c>
      <c r="J26" s="29"/>
      <c r="K26" s="29" t="s">
        <v>26</v>
      </c>
      <c r="L26" s="29"/>
      <c r="M26" s="29" t="s">
        <v>27</v>
      </c>
      <c r="N26" s="30"/>
      <c r="O26" s="31"/>
    </row>
    <row r="27" spans="1:18" ht="18" customHeight="1">
      <c r="A27" s="6"/>
      <c r="B27" s="32"/>
      <c r="C27" s="33"/>
      <c r="D27" s="34" t="s">
        <v>28</v>
      </c>
      <c r="E27" s="35">
        <f>E28*E29</f>
        <v>144</v>
      </c>
      <c r="F27" s="36" t="s">
        <v>20</v>
      </c>
      <c r="G27" s="35">
        <f>G28*G29</f>
        <v>18.899999999999999</v>
      </c>
      <c r="H27" s="36" t="s">
        <v>20</v>
      </c>
      <c r="I27" s="35">
        <f>I28*I29</f>
        <v>18.899999999999999</v>
      </c>
      <c r="J27" s="36" t="s">
        <v>20</v>
      </c>
      <c r="K27" s="35">
        <f>K28*K29</f>
        <v>18.899999999999999</v>
      </c>
      <c r="L27" s="36" t="s">
        <v>20</v>
      </c>
      <c r="M27" s="37">
        <f>SUM(E27:L27)</f>
        <v>200.70000000000002</v>
      </c>
      <c r="N27" s="38" t="s">
        <v>20</v>
      </c>
    </row>
    <row r="28" spans="1:18" ht="18" customHeight="1">
      <c r="A28" s="6"/>
      <c r="B28" s="32" t="s">
        <v>29</v>
      </c>
      <c r="C28" s="33">
        <f>E28*1.3</f>
        <v>468</v>
      </c>
      <c r="D28" s="34" t="s">
        <v>30</v>
      </c>
      <c r="E28" s="21">
        <v>360</v>
      </c>
      <c r="F28" s="39" t="s">
        <v>31</v>
      </c>
      <c r="G28" s="21">
        <v>6.3</v>
      </c>
      <c r="H28" s="39" t="s">
        <v>31</v>
      </c>
      <c r="I28" s="21">
        <v>6.3</v>
      </c>
      <c r="J28" s="39" t="s">
        <v>31</v>
      </c>
      <c r="K28" s="21">
        <v>6.3</v>
      </c>
      <c r="L28" s="39" t="s">
        <v>31</v>
      </c>
      <c r="M28" s="40">
        <v>5</v>
      </c>
      <c r="N28" s="41"/>
      <c r="P28" s="2" t="s">
        <v>14</v>
      </c>
    </row>
    <row r="29" spans="1:18" ht="18" customHeight="1">
      <c r="A29" s="6"/>
      <c r="B29" s="32"/>
      <c r="C29" s="33"/>
      <c r="D29" s="34" t="s">
        <v>32</v>
      </c>
      <c r="E29" s="21">
        <v>0.4</v>
      </c>
      <c r="F29" s="39" t="s">
        <v>33</v>
      </c>
      <c r="G29" s="21">
        <v>3</v>
      </c>
      <c r="H29" s="39" t="s">
        <v>33</v>
      </c>
      <c r="I29" s="21">
        <v>3</v>
      </c>
      <c r="J29" s="39" t="s">
        <v>33</v>
      </c>
      <c r="K29" s="21">
        <v>3</v>
      </c>
      <c r="L29" s="39" t="s">
        <v>33</v>
      </c>
      <c r="M29" s="40">
        <v>0.1</v>
      </c>
      <c r="N29" s="41" t="s">
        <v>33</v>
      </c>
      <c r="R29" s="2">
        <f>570/20</f>
        <v>28.5</v>
      </c>
    </row>
    <row r="30" spans="1:18" ht="18" customHeight="1">
      <c r="A30" s="6"/>
      <c r="B30" s="7"/>
      <c r="C30" s="7"/>
      <c r="D30" s="34" t="s">
        <v>34</v>
      </c>
      <c r="E30" s="42">
        <f>M27</f>
        <v>200.70000000000002</v>
      </c>
      <c r="F30" s="43" t="s">
        <v>35</v>
      </c>
      <c r="G30" s="44" t="str">
        <f>IF(E30&lt;=E23,"OK","Not OK")</f>
        <v>OK</v>
      </c>
      <c r="H30" s="43"/>
      <c r="I30" s="45"/>
      <c r="J30" s="43"/>
      <c r="K30" s="45"/>
      <c r="L30" s="43"/>
      <c r="M30" s="44"/>
      <c r="N30" s="46"/>
    </row>
    <row r="31" spans="1:18" ht="18" customHeight="1">
      <c r="A31" s="6"/>
      <c r="B31" s="4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11"/>
      <c r="R31" s="2">
        <f>627/22</f>
        <v>28.5</v>
      </c>
    </row>
    <row r="32" spans="1:18" ht="18" customHeight="1">
      <c r="A32" s="6"/>
      <c r="B32" s="47"/>
      <c r="C32" s="7"/>
      <c r="D32" s="7"/>
      <c r="E32" s="7"/>
      <c r="F32" s="7"/>
      <c r="G32" s="7"/>
      <c r="H32" s="7"/>
      <c r="I32" s="7"/>
      <c r="J32" s="7"/>
      <c r="K32" s="7"/>
      <c r="L32" s="7"/>
      <c r="M32" s="7"/>
      <c r="N32" s="11"/>
    </row>
    <row r="33" spans="1:14" ht="18" customHeight="1">
      <c r="A33" s="24" t="s">
        <v>36</v>
      </c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  <c r="M33" s="7"/>
      <c r="N33" s="11"/>
    </row>
    <row r="34" spans="1:14" ht="18" customHeight="1">
      <c r="A34" s="6"/>
      <c r="B34" s="16" t="s">
        <v>37</v>
      </c>
      <c r="C34" s="7"/>
      <c r="D34" s="7"/>
      <c r="E34" s="48">
        <f>G38/E3</f>
        <v>1.9984794178342564</v>
      </c>
      <c r="F34" s="7" t="s">
        <v>38</v>
      </c>
      <c r="G34" s="7"/>
      <c r="H34" s="7">
        <f>E34*220</f>
        <v>439.66547192353642</v>
      </c>
      <c r="I34" s="7"/>
      <c r="J34" s="7"/>
      <c r="K34" s="7"/>
      <c r="L34" s="7"/>
      <c r="M34" s="7"/>
      <c r="N34" s="11"/>
    </row>
    <row r="35" spans="1:14" ht="18" customHeight="1">
      <c r="A35" s="6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11"/>
    </row>
    <row r="36" spans="1:14" ht="18" customHeight="1">
      <c r="A36" s="6"/>
      <c r="B36" s="7"/>
      <c r="C36" s="7" t="s">
        <v>39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11"/>
    </row>
    <row r="37" spans="1:14" ht="18" customHeight="1">
      <c r="A37" s="6"/>
      <c r="B37" s="7"/>
      <c r="C37" s="7" t="s">
        <v>40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11"/>
    </row>
    <row r="38" spans="1:14" ht="18" customHeight="1">
      <c r="A38" s="6"/>
      <c r="B38" s="7"/>
      <c r="C38" s="49" t="s">
        <v>41</v>
      </c>
      <c r="D38" s="49">
        <v>64</v>
      </c>
      <c r="E38" s="49">
        <v>56</v>
      </c>
      <c r="F38" s="49">
        <v>50</v>
      </c>
      <c r="G38" s="49">
        <v>46</v>
      </c>
      <c r="H38" s="49">
        <v>41</v>
      </c>
      <c r="I38" s="49">
        <v>37.5</v>
      </c>
      <c r="J38" s="49">
        <v>34.5</v>
      </c>
      <c r="K38" s="49">
        <v>30</v>
      </c>
      <c r="L38" s="7"/>
      <c r="M38" s="7"/>
      <c r="N38" s="11"/>
    </row>
    <row r="39" spans="1:14" ht="18" customHeight="1">
      <c r="A39" s="6"/>
      <c r="B39" s="7"/>
      <c r="C39" s="49" t="s">
        <v>42</v>
      </c>
      <c r="D39" s="49">
        <v>0.7</v>
      </c>
      <c r="E39" s="49">
        <v>0.8</v>
      </c>
      <c r="F39" s="49">
        <v>0.9</v>
      </c>
      <c r="G39" s="49">
        <v>1</v>
      </c>
      <c r="H39" s="49">
        <v>1.1000000000000001</v>
      </c>
      <c r="I39" s="49">
        <v>1.2</v>
      </c>
      <c r="J39" s="49">
        <v>1.3</v>
      </c>
      <c r="K39" s="49">
        <v>1.5</v>
      </c>
      <c r="L39" s="7"/>
      <c r="M39" s="7"/>
      <c r="N39" s="11"/>
    </row>
    <row r="40" spans="1:14" ht="18" customHeight="1">
      <c r="A40" s="6"/>
      <c r="B40" s="7"/>
      <c r="C40" s="47" t="s">
        <v>43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11"/>
    </row>
    <row r="41" spans="1:14" ht="18" customHeight="1">
      <c r="A41" s="6"/>
      <c r="B41" s="7"/>
      <c r="C41" s="47" t="s">
        <v>44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11"/>
    </row>
    <row r="42" spans="1:14" ht="18" customHeight="1">
      <c r="A42" s="24" t="s">
        <v>45</v>
      </c>
      <c r="B42" s="7"/>
      <c r="C42" s="7"/>
      <c r="D42" s="7"/>
      <c r="E42" s="7"/>
      <c r="F42" s="7"/>
      <c r="G42" s="7"/>
      <c r="H42" s="7"/>
      <c r="I42" s="7"/>
      <c r="J42" s="7"/>
      <c r="K42" s="7"/>
      <c r="L42" s="7"/>
      <c r="M42" s="7"/>
      <c r="N42" s="11"/>
    </row>
    <row r="43" spans="1:14" ht="18" customHeight="1">
      <c r="A43" s="6"/>
      <c r="B43" s="7" t="s">
        <v>46</v>
      </c>
      <c r="C43" s="7"/>
      <c r="D43" s="7"/>
      <c r="E43" s="8" t="s">
        <v>47</v>
      </c>
      <c r="F43" s="50">
        <f>E34*E44</f>
        <v>439.66547192353642</v>
      </c>
      <c r="G43" s="10" t="s">
        <v>48</v>
      </c>
      <c r="H43" s="7"/>
      <c r="I43" s="7"/>
      <c r="J43" s="7"/>
      <c r="K43" s="7"/>
      <c r="L43" s="7"/>
      <c r="M43" s="7"/>
      <c r="N43" s="11"/>
    </row>
    <row r="44" spans="1:14" ht="18" customHeight="1">
      <c r="A44" s="6"/>
      <c r="B44" s="7"/>
      <c r="C44" s="7"/>
      <c r="D44" s="8" t="s">
        <v>49</v>
      </c>
      <c r="E44" s="21">
        <v>220</v>
      </c>
      <c r="F44" s="7" t="s">
        <v>31</v>
      </c>
      <c r="G44" s="7"/>
      <c r="H44" s="7"/>
      <c r="I44" s="2" t="s">
        <v>14</v>
      </c>
      <c r="J44" s="7"/>
      <c r="K44" s="7"/>
      <c r="L44" s="7"/>
      <c r="M44" s="7"/>
      <c r="N44" s="11"/>
    </row>
    <row r="45" spans="1:14" ht="18" customHeight="1">
      <c r="A45" s="6"/>
      <c r="B45" s="7"/>
      <c r="C45" s="7"/>
      <c r="D45" s="7"/>
      <c r="E45" s="21"/>
      <c r="F45" s="7"/>
      <c r="G45" s="7"/>
      <c r="H45" s="7"/>
      <c r="I45" s="7"/>
      <c r="J45" s="7"/>
      <c r="K45" s="7"/>
      <c r="L45" s="7"/>
      <c r="M45" s="7"/>
      <c r="N45" s="11"/>
    </row>
    <row r="46" spans="1:14" ht="18" customHeight="1">
      <c r="A46" s="6"/>
      <c r="B46" s="51" t="s">
        <v>50</v>
      </c>
      <c r="C46" s="7"/>
      <c r="D46" s="7"/>
      <c r="E46" s="29" t="s">
        <v>23</v>
      </c>
      <c r="F46" s="29"/>
      <c r="G46" s="29" t="s">
        <v>24</v>
      </c>
      <c r="H46" s="29"/>
      <c r="I46" s="29" t="s">
        <v>25</v>
      </c>
      <c r="J46" s="29"/>
      <c r="K46" s="29" t="s">
        <v>26</v>
      </c>
      <c r="L46" s="29"/>
      <c r="M46" s="7"/>
      <c r="N46" s="11"/>
    </row>
    <row r="47" spans="1:14" ht="18" customHeight="1">
      <c r="A47" s="6"/>
      <c r="B47" s="7"/>
      <c r="C47" s="7"/>
      <c r="D47" s="8" t="s">
        <v>51</v>
      </c>
      <c r="E47" s="52">
        <f>$E$34*(E48+E49)</f>
        <v>755.42521994134893</v>
      </c>
      <c r="F47" s="53" t="s">
        <v>48</v>
      </c>
      <c r="G47" s="52">
        <f>$E$34*(G48+G49)</f>
        <v>13.219941348973606</v>
      </c>
      <c r="H47" s="53" t="s">
        <v>48</v>
      </c>
      <c r="I47" s="52">
        <f>$E$34*(I48+I49)</f>
        <v>13.219941348973606</v>
      </c>
      <c r="J47" s="53" t="s">
        <v>48</v>
      </c>
      <c r="K47" s="52">
        <f>$E$34*(K48+K49)</f>
        <v>13.219941348973606</v>
      </c>
      <c r="L47" s="53" t="s">
        <v>48</v>
      </c>
      <c r="M47" s="7"/>
      <c r="N47" s="11"/>
    </row>
    <row r="48" spans="1:14" ht="18" customHeight="1">
      <c r="A48" s="6"/>
      <c r="B48" s="7"/>
      <c r="C48" s="7"/>
      <c r="D48" s="8" t="s">
        <v>52</v>
      </c>
      <c r="E48" s="21">
        <f>E28</f>
        <v>360</v>
      </c>
      <c r="F48" s="39" t="s">
        <v>31</v>
      </c>
      <c r="G48" s="21">
        <f>G28</f>
        <v>6.3</v>
      </c>
      <c r="H48" s="39" t="s">
        <v>31</v>
      </c>
      <c r="I48" s="21">
        <f>I28</f>
        <v>6.3</v>
      </c>
      <c r="J48" s="39" t="s">
        <v>31</v>
      </c>
      <c r="K48" s="21">
        <f>K28</f>
        <v>6.3</v>
      </c>
      <c r="L48" s="39" t="s">
        <v>31</v>
      </c>
      <c r="M48" s="7"/>
      <c r="N48" s="11"/>
    </row>
    <row r="49" spans="1:14" ht="18" customHeight="1">
      <c r="A49" s="6"/>
      <c r="B49" s="7"/>
      <c r="C49" s="7"/>
      <c r="D49" s="8" t="s">
        <v>53</v>
      </c>
      <c r="E49" s="21">
        <f>0.05*E48</f>
        <v>18</v>
      </c>
      <c r="F49" s="39" t="s">
        <v>31</v>
      </c>
      <c r="G49" s="21">
        <f>0.05*G48</f>
        <v>0.315</v>
      </c>
      <c r="H49" s="39" t="s">
        <v>31</v>
      </c>
      <c r="I49" s="21">
        <f>0.05*I48</f>
        <v>0.315</v>
      </c>
      <c r="J49" s="39" t="s">
        <v>31</v>
      </c>
      <c r="K49" s="21">
        <f>0.05*K48</f>
        <v>0.315</v>
      </c>
      <c r="L49" s="39" t="s">
        <v>31</v>
      </c>
      <c r="M49" s="7"/>
      <c r="N49" s="11"/>
    </row>
    <row r="50" spans="1:14" ht="18" customHeight="1">
      <c r="A50" s="6"/>
      <c r="B50" s="47" t="s">
        <v>54</v>
      </c>
      <c r="C50" s="47"/>
      <c r="D50" s="7"/>
      <c r="E50" s="7"/>
      <c r="F50" s="54"/>
      <c r="G50" s="7"/>
      <c r="H50" s="7"/>
      <c r="I50" s="7"/>
      <c r="J50" s="7"/>
      <c r="K50" s="7"/>
      <c r="L50" s="7"/>
      <c r="M50" s="7"/>
      <c r="N50" s="11"/>
    </row>
    <row r="51" spans="1:14" ht="18" customHeight="1">
      <c r="A51" s="6"/>
      <c r="B51" s="47"/>
      <c r="C51" s="47"/>
      <c r="D51" s="7"/>
      <c r="E51" s="7"/>
      <c r="F51" s="54"/>
      <c r="G51" s="7"/>
      <c r="H51" s="7"/>
      <c r="I51" s="7"/>
      <c r="J51" s="7"/>
      <c r="K51" s="7"/>
      <c r="L51" s="7"/>
      <c r="M51" s="7"/>
      <c r="N51" s="11"/>
    </row>
    <row r="52" spans="1:14" ht="18" customHeight="1">
      <c r="A52" s="6"/>
      <c r="B52" s="47"/>
      <c r="C52" s="47"/>
      <c r="D52" s="7"/>
      <c r="E52" s="7"/>
      <c r="F52" s="7"/>
      <c r="G52" s="7"/>
      <c r="H52" s="7"/>
      <c r="I52" s="7"/>
      <c r="J52" s="7"/>
      <c r="K52" s="7"/>
      <c r="L52" s="7"/>
      <c r="M52" s="7"/>
      <c r="N52" s="11"/>
    </row>
    <row r="53" spans="1:14" ht="18" customHeight="1">
      <c r="A53" s="6"/>
      <c r="B53" s="47"/>
      <c r="C53" s="47"/>
      <c r="D53" s="7"/>
      <c r="E53" s="7"/>
      <c r="F53" s="7"/>
      <c r="G53" s="7"/>
      <c r="H53" s="7"/>
      <c r="I53" s="7"/>
      <c r="J53" s="7"/>
      <c r="K53" s="7"/>
      <c r="L53" s="7"/>
      <c r="M53" s="7"/>
      <c r="N53" s="11"/>
    </row>
    <row r="54" spans="1:14" ht="18" customHeight="1">
      <c r="A54" s="24" t="s">
        <v>55</v>
      </c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11"/>
    </row>
    <row r="55" spans="1:14" ht="18" customHeight="1">
      <c r="A55" s="55"/>
      <c r="B55" s="56" t="s">
        <v>56</v>
      </c>
      <c r="C55" s="7"/>
      <c r="D55" s="7"/>
      <c r="E55" s="7"/>
      <c r="F55" s="7"/>
      <c r="G55" s="7"/>
      <c r="H55" s="7"/>
      <c r="I55" s="7"/>
      <c r="J55" s="7"/>
      <c r="K55" s="7"/>
      <c r="L55" s="7"/>
      <c r="M55" s="7"/>
      <c r="N55" s="11"/>
    </row>
    <row r="56" spans="1:14" ht="18" customHeight="1">
      <c r="A56" s="6"/>
      <c r="B56" s="51" t="s">
        <v>57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11"/>
    </row>
    <row r="57" spans="1:14" ht="18" customHeight="1">
      <c r="A57" s="6"/>
      <c r="B57" s="7"/>
      <c r="C57" s="7"/>
      <c r="D57" s="8" t="s">
        <v>58</v>
      </c>
      <c r="E57" s="57">
        <f>M27/(G58*E44*G62)</f>
        <v>0.3577540106951872</v>
      </c>
      <c r="F57" s="10" t="s">
        <v>59</v>
      </c>
      <c r="G57" s="7"/>
      <c r="H57" s="7"/>
      <c r="I57" s="7"/>
      <c r="J57" s="7"/>
      <c r="K57" s="7"/>
      <c r="L57" s="7"/>
      <c r="M57" s="7"/>
      <c r="N57" s="11"/>
    </row>
    <row r="58" spans="1:14" ht="18" customHeight="1">
      <c r="A58" s="6"/>
      <c r="B58" s="7" t="s">
        <v>60</v>
      </c>
      <c r="C58" s="7"/>
      <c r="D58" s="7"/>
      <c r="E58" s="7"/>
      <c r="F58" s="8" t="s">
        <v>61</v>
      </c>
      <c r="G58" s="16">
        <v>0.85</v>
      </c>
      <c r="H58" s="7"/>
      <c r="I58" s="7"/>
      <c r="J58" s="7"/>
      <c r="K58" s="7"/>
      <c r="L58" s="7"/>
      <c r="M58" s="7"/>
      <c r="N58" s="11"/>
    </row>
    <row r="59" spans="1:14" ht="18" customHeight="1">
      <c r="A59" s="6"/>
      <c r="B59" s="7" t="s">
        <v>62</v>
      </c>
      <c r="C59" s="7"/>
      <c r="D59" s="7"/>
      <c r="E59" s="7" t="s">
        <v>63</v>
      </c>
      <c r="F59" s="8"/>
      <c r="G59" s="7"/>
      <c r="H59" s="7"/>
      <c r="I59" s="7"/>
      <c r="J59" s="7"/>
      <c r="K59" s="7"/>
      <c r="L59" s="7"/>
      <c r="M59" s="7"/>
      <c r="N59" s="11"/>
    </row>
    <row r="60" spans="1:14" ht="18" customHeight="1">
      <c r="A60" s="6"/>
      <c r="B60" s="7"/>
      <c r="C60" s="47" t="s">
        <v>64</v>
      </c>
      <c r="D60" s="7"/>
      <c r="E60" s="7"/>
      <c r="F60" s="8"/>
      <c r="G60" s="7"/>
      <c r="H60" s="7"/>
      <c r="I60" s="7"/>
      <c r="J60" s="7"/>
      <c r="K60" s="7"/>
      <c r="L60" s="7"/>
      <c r="M60" s="7"/>
      <c r="N60" s="11"/>
    </row>
    <row r="61" spans="1:14" ht="18" customHeight="1">
      <c r="A61" s="6"/>
      <c r="B61" s="7"/>
      <c r="C61" s="49" t="s">
        <v>65</v>
      </c>
      <c r="D61" s="49" t="s">
        <v>66</v>
      </c>
      <c r="E61" s="58" t="s">
        <v>67</v>
      </c>
      <c r="F61" s="58"/>
      <c r="G61" s="58" t="s">
        <v>68</v>
      </c>
      <c r="H61" s="58"/>
      <c r="I61" s="58" t="s">
        <v>69</v>
      </c>
      <c r="J61" s="58"/>
      <c r="K61" s="58" t="s">
        <v>70</v>
      </c>
      <c r="L61" s="58"/>
      <c r="M61" s="7"/>
      <c r="N61" s="11"/>
    </row>
    <row r="62" spans="1:14" ht="18" customHeight="1">
      <c r="A62" s="6"/>
      <c r="B62" s="7"/>
      <c r="C62" s="49" t="s">
        <v>71</v>
      </c>
      <c r="D62" s="49">
        <v>4</v>
      </c>
      <c r="E62" s="58">
        <v>3.5</v>
      </c>
      <c r="F62" s="58"/>
      <c r="G62" s="58">
        <v>3</v>
      </c>
      <c r="H62" s="58"/>
      <c r="I62" s="58">
        <v>2.5</v>
      </c>
      <c r="J62" s="58"/>
      <c r="K62" s="58">
        <v>2</v>
      </c>
      <c r="L62" s="58"/>
      <c r="M62" s="7"/>
      <c r="N62" s="11"/>
    </row>
    <row r="63" spans="1:14" ht="18" customHeight="1">
      <c r="A63" s="6"/>
      <c r="B63" s="51" t="s">
        <v>72</v>
      </c>
      <c r="C63" s="7"/>
      <c r="D63" s="7"/>
      <c r="E63" s="7"/>
      <c r="F63" s="7"/>
      <c r="G63" s="7"/>
      <c r="H63" s="7"/>
      <c r="I63" s="7">
        <f>6.3*3.1</f>
        <v>19.53</v>
      </c>
      <c r="J63" s="7"/>
      <c r="K63" s="7"/>
      <c r="L63" s="7"/>
      <c r="M63" s="7"/>
      <c r="N63" s="11"/>
    </row>
    <row r="64" spans="1:14" ht="18" customHeight="1">
      <c r="A64" s="6"/>
      <c r="B64" s="7"/>
      <c r="C64" s="8"/>
      <c r="D64" s="8" t="s">
        <v>73</v>
      </c>
      <c r="E64" s="57">
        <f>1.13*SQRT(E57)</f>
        <v>0.67588171765234517</v>
      </c>
      <c r="F64" s="10" t="s">
        <v>74</v>
      </c>
      <c r="G64" s="7"/>
      <c r="H64" s="7"/>
      <c r="I64" s="7"/>
      <c r="J64" s="7"/>
      <c r="K64" s="7"/>
      <c r="L64" s="7"/>
      <c r="M64" s="7"/>
      <c r="N64" s="11"/>
    </row>
    <row r="65" spans="1:19" ht="18" customHeight="1">
      <c r="A65" s="6"/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11"/>
    </row>
    <row r="66" spans="1:19" ht="18" customHeight="1">
      <c r="A66" s="55"/>
      <c r="B66" s="56" t="s">
        <v>75</v>
      </c>
      <c r="C66" s="7"/>
      <c r="D66" s="7"/>
      <c r="E66" s="7"/>
      <c r="F66" s="7"/>
      <c r="G66" s="7"/>
      <c r="H66" s="7"/>
      <c r="I66" s="7"/>
      <c r="J66" s="7"/>
      <c r="K66" s="7"/>
      <c r="L66" s="7"/>
      <c r="M66" s="7"/>
      <c r="N66" s="11"/>
    </row>
    <row r="67" spans="1:19" ht="18" customHeight="1">
      <c r="A67" s="6"/>
      <c r="B67" s="51" t="s">
        <v>76</v>
      </c>
      <c r="C67" s="7"/>
      <c r="D67" s="7"/>
      <c r="E67" s="7"/>
      <c r="F67" s="7"/>
      <c r="G67" s="7"/>
      <c r="H67" s="7"/>
      <c r="I67" s="7"/>
      <c r="J67" s="7"/>
      <c r="K67" s="7"/>
      <c r="L67" s="7"/>
      <c r="M67" s="7"/>
      <c r="N67" s="11"/>
    </row>
    <row r="68" spans="1:19" ht="18" customHeight="1">
      <c r="A68" s="6"/>
      <c r="B68" s="7"/>
      <c r="C68" s="7"/>
      <c r="D68" s="7"/>
      <c r="E68" s="59" t="s">
        <v>23</v>
      </c>
      <c r="F68" s="60"/>
      <c r="G68" s="59" t="s">
        <v>24</v>
      </c>
      <c r="H68" s="60"/>
      <c r="I68" s="59" t="s">
        <v>25</v>
      </c>
      <c r="J68" s="60"/>
      <c r="K68" s="59" t="s">
        <v>26</v>
      </c>
      <c r="L68" s="60"/>
      <c r="M68" s="7"/>
      <c r="N68" s="11"/>
      <c r="P68" s="139"/>
      <c r="Q68" s="114" t="s">
        <v>103</v>
      </c>
      <c r="R68" s="115" t="s">
        <v>103</v>
      </c>
      <c r="S68" s="115" t="s">
        <v>104</v>
      </c>
    </row>
    <row r="69" spans="1:19" ht="18" customHeight="1">
      <c r="A69" s="6"/>
      <c r="B69" s="7"/>
      <c r="C69" s="7"/>
      <c r="D69" s="8" t="s">
        <v>77</v>
      </c>
      <c r="E69" s="61">
        <f>(E27/E48)/$I$62</f>
        <v>0.16</v>
      </c>
      <c r="F69" s="62" t="s">
        <v>59</v>
      </c>
      <c r="G69" s="61">
        <f>(G27/G48)/$I$62</f>
        <v>1.2</v>
      </c>
      <c r="H69" s="62" t="s">
        <v>59</v>
      </c>
      <c r="I69" s="61">
        <f>(I27/I48)/$I$62</f>
        <v>1.2</v>
      </c>
      <c r="J69" s="62" t="s">
        <v>59</v>
      </c>
      <c r="K69" s="61">
        <f>(K27/K48)/$I$62</f>
        <v>1.2</v>
      </c>
      <c r="L69" s="62" t="s">
        <v>59</v>
      </c>
      <c r="M69" s="7"/>
      <c r="N69" s="11"/>
      <c r="P69" s="124"/>
      <c r="Q69" s="118"/>
      <c r="R69" s="119" t="s">
        <v>106</v>
      </c>
      <c r="S69" s="120" t="s">
        <v>107</v>
      </c>
    </row>
    <row r="70" spans="1:19" ht="18" customHeight="1">
      <c r="A70" s="6"/>
      <c r="B70" s="4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11"/>
      <c r="P70" s="124"/>
      <c r="Q70" s="121" t="s">
        <v>109</v>
      </c>
      <c r="R70" s="122" t="s">
        <v>110</v>
      </c>
      <c r="S70" s="123"/>
    </row>
    <row r="71" spans="1:19" ht="18" customHeight="1">
      <c r="A71" s="6"/>
      <c r="B71" s="7"/>
      <c r="C71" s="7"/>
      <c r="D71" s="47" t="s">
        <v>78</v>
      </c>
      <c r="E71" s="7"/>
      <c r="F71" s="7"/>
      <c r="G71" s="7"/>
      <c r="H71" s="7"/>
      <c r="I71" s="7"/>
      <c r="J71" s="7"/>
      <c r="K71" s="7"/>
      <c r="L71" s="7"/>
      <c r="M71" s="7"/>
      <c r="N71" s="11"/>
      <c r="P71" s="124"/>
      <c r="Q71" s="124"/>
      <c r="R71" s="119" t="s">
        <v>109</v>
      </c>
      <c r="S71" s="123"/>
    </row>
    <row r="72" spans="1:19" ht="18" customHeight="1">
      <c r="A72" s="6"/>
      <c r="B72" s="51" t="s">
        <v>79</v>
      </c>
      <c r="C72" s="7"/>
      <c r="D72" s="7"/>
      <c r="E72" s="7"/>
      <c r="F72" s="7"/>
      <c r="G72" s="7"/>
      <c r="H72" s="7"/>
      <c r="I72" s="7"/>
      <c r="J72" s="7"/>
      <c r="K72" s="7"/>
      <c r="L72" s="7"/>
      <c r="M72" s="7"/>
      <c r="N72" s="11"/>
      <c r="P72" s="127"/>
      <c r="Q72" s="127"/>
      <c r="R72" s="128"/>
      <c r="S72" s="128"/>
    </row>
    <row r="73" spans="1:19" ht="18" customHeight="1">
      <c r="A73" s="6"/>
      <c r="B73" s="7"/>
      <c r="C73" s="7"/>
      <c r="D73" s="7"/>
      <c r="E73" s="59" t="s">
        <v>23</v>
      </c>
      <c r="F73" s="60"/>
      <c r="G73" s="59" t="s">
        <v>24</v>
      </c>
      <c r="H73" s="60"/>
      <c r="I73" s="59" t="s">
        <v>25</v>
      </c>
      <c r="J73" s="60"/>
      <c r="K73" s="59" t="s">
        <v>26</v>
      </c>
      <c r="L73" s="60"/>
      <c r="M73" s="7"/>
      <c r="N73" s="11"/>
      <c r="P73" s="130"/>
      <c r="Q73" s="131" t="s">
        <v>114</v>
      </c>
      <c r="R73" s="132" t="s">
        <v>42</v>
      </c>
      <c r="S73" s="132" t="s">
        <v>115</v>
      </c>
    </row>
    <row r="74" spans="1:19" ht="18" customHeight="1">
      <c r="A74" s="6"/>
      <c r="B74" s="7"/>
      <c r="C74" s="8"/>
      <c r="D74" s="8" t="s">
        <v>80</v>
      </c>
      <c r="E74" s="61">
        <f>1.13*SQRT(E69)</f>
        <v>0.45199999999999996</v>
      </c>
      <c r="F74" s="62" t="s">
        <v>74</v>
      </c>
      <c r="G74" s="61">
        <f>1.13*SQRT(G69)</f>
        <v>1.2378529799616753</v>
      </c>
      <c r="H74" s="62" t="s">
        <v>74</v>
      </c>
      <c r="I74" s="61">
        <f>1.13*SQRT(I69)</f>
        <v>1.2378529799616753</v>
      </c>
      <c r="J74" s="62" t="s">
        <v>74</v>
      </c>
      <c r="K74" s="61">
        <f>1.13*SQRT(K69)</f>
        <v>1.2378529799616753</v>
      </c>
      <c r="L74" s="62" t="s">
        <v>74</v>
      </c>
      <c r="M74" s="7"/>
      <c r="N74" s="11"/>
      <c r="P74" s="136" t="s">
        <v>117</v>
      </c>
      <c r="Q74" s="136" t="s">
        <v>118</v>
      </c>
      <c r="R74" s="136" t="s">
        <v>119</v>
      </c>
      <c r="S74" s="136" t="s">
        <v>120</v>
      </c>
    </row>
    <row r="75" spans="1:19" ht="18" customHeight="1">
      <c r="A75" s="6"/>
      <c r="B75" s="7"/>
      <c r="C75" s="7"/>
      <c r="D75" s="47"/>
      <c r="E75" s="7"/>
      <c r="F75" s="7"/>
      <c r="G75" s="7"/>
      <c r="H75" s="7"/>
      <c r="I75" s="7"/>
      <c r="J75" s="7"/>
      <c r="K75" s="7"/>
      <c r="L75" s="7"/>
      <c r="M75" s="7"/>
      <c r="N75" s="11"/>
      <c r="P75" s="130">
        <v>1</v>
      </c>
      <c r="Q75" s="130" t="s">
        <v>121</v>
      </c>
      <c r="R75" s="130" t="s">
        <v>122</v>
      </c>
      <c r="S75" s="130" t="s">
        <v>123</v>
      </c>
    </row>
    <row r="76" spans="1:19" ht="18" customHeight="1">
      <c r="A76" s="6"/>
      <c r="B76" s="7"/>
      <c r="C76" s="7"/>
      <c r="D76" s="7"/>
      <c r="E76" s="7"/>
      <c r="F76" s="7"/>
      <c r="G76" s="7"/>
      <c r="H76" s="7"/>
      <c r="I76" s="7"/>
      <c r="J76" s="7"/>
      <c r="K76" s="7"/>
      <c r="L76" s="7"/>
      <c r="M76" s="7"/>
      <c r="N76" s="11"/>
      <c r="P76" s="130">
        <v>2</v>
      </c>
      <c r="Q76" s="130" t="s">
        <v>122</v>
      </c>
      <c r="R76" s="130" t="s">
        <v>124</v>
      </c>
      <c r="S76" s="130" t="s">
        <v>125</v>
      </c>
    </row>
    <row r="77" spans="1:19" ht="18" customHeight="1">
      <c r="A77" s="6"/>
      <c r="B77" s="63" t="s">
        <v>81</v>
      </c>
      <c r="C77" s="63"/>
      <c r="D77" s="63"/>
      <c r="E77" s="63"/>
      <c r="F77" s="63"/>
      <c r="G77" s="63"/>
      <c r="H77" s="63"/>
      <c r="I77" s="7"/>
      <c r="J77" s="7"/>
      <c r="K77" s="7"/>
      <c r="L77" s="7"/>
      <c r="M77" s="7"/>
      <c r="N77" s="11"/>
      <c r="P77" s="130">
        <v>3</v>
      </c>
      <c r="Q77" s="130" t="s">
        <v>126</v>
      </c>
      <c r="R77" s="130" t="s">
        <v>127</v>
      </c>
      <c r="S77" s="130" t="s">
        <v>128</v>
      </c>
    </row>
    <row r="78" spans="1:19" ht="18" customHeight="1">
      <c r="A78" s="6"/>
      <c r="B78" s="64" t="s">
        <v>82</v>
      </c>
      <c r="C78" s="65"/>
      <c r="D78" s="65"/>
      <c r="E78" s="65"/>
      <c r="F78" s="65"/>
      <c r="G78" s="65"/>
      <c r="H78" s="66"/>
      <c r="I78" s="7"/>
      <c r="J78" s="7"/>
      <c r="K78" s="7"/>
      <c r="L78" s="7"/>
      <c r="M78" s="7"/>
      <c r="N78" s="11"/>
      <c r="P78" s="130">
        <v>4</v>
      </c>
      <c r="Q78" s="130" t="s">
        <v>129</v>
      </c>
      <c r="R78" s="130" t="s">
        <v>130</v>
      </c>
      <c r="S78" s="130" t="s">
        <v>131</v>
      </c>
    </row>
    <row r="79" spans="1:19" ht="18" customHeight="1">
      <c r="A79" s="6"/>
      <c r="B79" s="67" t="s">
        <v>83</v>
      </c>
      <c r="C79" s="68"/>
      <c r="D79" s="68"/>
      <c r="E79" s="68"/>
      <c r="F79" s="69"/>
      <c r="G79" s="70">
        <f>F43</f>
        <v>439.66547192353642</v>
      </c>
      <c r="H79" s="39" t="s">
        <v>84</v>
      </c>
      <c r="I79" s="7"/>
      <c r="J79" s="7"/>
      <c r="K79" s="7"/>
      <c r="L79" s="7"/>
      <c r="M79" s="7"/>
      <c r="N79" s="11"/>
      <c r="P79" s="130">
        <v>5</v>
      </c>
      <c r="Q79" s="130" t="s">
        <v>132</v>
      </c>
      <c r="R79" s="130" t="s">
        <v>133</v>
      </c>
      <c r="S79" s="130" t="s">
        <v>134</v>
      </c>
    </row>
    <row r="80" spans="1:19" ht="18" customHeight="1">
      <c r="A80" s="6"/>
      <c r="B80" s="67" t="s">
        <v>85</v>
      </c>
      <c r="C80" s="68"/>
      <c r="D80" s="68"/>
      <c r="E80" s="68"/>
      <c r="F80" s="69"/>
      <c r="G80" s="71">
        <f>E64</f>
        <v>0.67588171765234517</v>
      </c>
      <c r="H80" s="39" t="s">
        <v>74</v>
      </c>
      <c r="I80" s="7"/>
      <c r="J80" s="7"/>
      <c r="K80" s="7">
        <f>600*1.4</f>
        <v>840</v>
      </c>
      <c r="L80" s="7"/>
      <c r="M80" s="7"/>
      <c r="N80" s="11"/>
      <c r="P80" s="130">
        <v>6</v>
      </c>
      <c r="Q80" s="130" t="s">
        <v>135</v>
      </c>
      <c r="R80" s="130" t="s">
        <v>136</v>
      </c>
      <c r="S80" s="130" t="s">
        <v>137</v>
      </c>
    </row>
    <row r="81" spans="1:19" ht="18" customHeight="1">
      <c r="A81" s="6"/>
      <c r="B81" s="72" t="s">
        <v>86</v>
      </c>
      <c r="C81" s="68"/>
      <c r="D81" s="68"/>
      <c r="E81" s="68"/>
      <c r="F81" s="69"/>
      <c r="G81" s="73">
        <f>F43*((H9/100)*2+(H10/100)*2)</f>
        <v>87.933094384707289</v>
      </c>
      <c r="H81" s="39" t="s">
        <v>87</v>
      </c>
      <c r="I81" s="7"/>
      <c r="J81" s="7"/>
      <c r="K81" s="7"/>
      <c r="L81" s="7"/>
      <c r="M81" s="7"/>
      <c r="N81" s="11"/>
      <c r="P81" s="130">
        <v>7</v>
      </c>
      <c r="Q81" s="130" t="s">
        <v>138</v>
      </c>
      <c r="R81" s="130" t="s">
        <v>139</v>
      </c>
      <c r="S81" s="130" t="s">
        <v>140</v>
      </c>
    </row>
    <row r="82" spans="1:19" ht="18" customHeight="1">
      <c r="A82" s="6"/>
      <c r="B82" s="67" t="s">
        <v>88</v>
      </c>
      <c r="C82" s="68"/>
      <c r="D82" s="68"/>
      <c r="E82" s="68"/>
      <c r="F82" s="69"/>
      <c r="G82" s="74">
        <f>(E57/10^6)*G81*8500</f>
        <v>0.26739654610622354</v>
      </c>
      <c r="H82" s="75" t="s">
        <v>89</v>
      </c>
      <c r="I82" s="7"/>
      <c r="J82" s="7"/>
      <c r="K82" s="7"/>
      <c r="L82" s="7"/>
      <c r="M82" s="7"/>
      <c r="N82" s="11"/>
      <c r="P82" s="130">
        <v>8</v>
      </c>
      <c r="Q82" s="130" t="s">
        <v>136</v>
      </c>
      <c r="R82" s="130" t="s">
        <v>141</v>
      </c>
      <c r="S82" s="130" t="s">
        <v>142</v>
      </c>
    </row>
    <row r="83" spans="1:19" ht="18" customHeight="1">
      <c r="A83" s="6"/>
      <c r="B83" s="7"/>
      <c r="C83" s="7"/>
      <c r="D83" s="7"/>
      <c r="E83" s="7"/>
      <c r="F83" s="7"/>
      <c r="G83" s="76"/>
      <c r="H83" s="77"/>
      <c r="I83" s="7"/>
      <c r="J83" s="7"/>
      <c r="K83" s="7"/>
      <c r="L83" s="7"/>
      <c r="M83" s="7"/>
      <c r="N83" s="11"/>
      <c r="P83" s="130">
        <v>9</v>
      </c>
      <c r="Q83" s="130" t="s">
        <v>139</v>
      </c>
      <c r="R83" s="130" t="s">
        <v>143</v>
      </c>
      <c r="S83" s="130" t="s">
        <v>144</v>
      </c>
    </row>
    <row r="84" spans="1:19" ht="18" customHeight="1">
      <c r="A84" s="6"/>
      <c r="B84" s="64" t="s">
        <v>90</v>
      </c>
      <c r="C84" s="65"/>
      <c r="D84" s="65"/>
      <c r="E84" s="65"/>
      <c r="F84" s="66"/>
      <c r="G84" s="59" t="s">
        <v>23</v>
      </c>
      <c r="H84" s="60"/>
      <c r="I84" s="59" t="s">
        <v>24</v>
      </c>
      <c r="J84" s="60"/>
      <c r="K84" s="59" t="s">
        <v>25</v>
      </c>
      <c r="L84" s="60"/>
      <c r="M84" s="59" t="s">
        <v>26</v>
      </c>
      <c r="N84" s="78"/>
      <c r="P84" s="130">
        <v>10</v>
      </c>
      <c r="Q84" s="130" t="s">
        <v>141</v>
      </c>
      <c r="R84" s="130" t="s">
        <v>145</v>
      </c>
      <c r="S84" s="130" t="s">
        <v>146</v>
      </c>
    </row>
    <row r="85" spans="1:19" ht="18" customHeight="1">
      <c r="A85" s="6"/>
      <c r="B85" s="79" t="s">
        <v>91</v>
      </c>
      <c r="C85" s="68"/>
      <c r="D85" s="68"/>
      <c r="E85" s="68"/>
      <c r="F85" s="69"/>
      <c r="G85" s="80">
        <f>E47</f>
        <v>755.42521994134893</v>
      </c>
      <c r="H85" s="81" t="s">
        <v>84</v>
      </c>
      <c r="I85" s="80">
        <f>G47</f>
        <v>13.219941348973606</v>
      </c>
      <c r="J85" s="81" t="s">
        <v>84</v>
      </c>
      <c r="K85" s="80">
        <f>I47</f>
        <v>13.219941348973606</v>
      </c>
      <c r="L85" s="81" t="s">
        <v>84</v>
      </c>
      <c r="M85" s="80">
        <f>K47</f>
        <v>13.219941348973606</v>
      </c>
      <c r="N85" s="82" t="s">
        <v>84</v>
      </c>
      <c r="P85" s="130">
        <v>11</v>
      </c>
      <c r="Q85" s="130" t="s">
        <v>143</v>
      </c>
      <c r="R85" s="130" t="s">
        <v>147</v>
      </c>
      <c r="S85" s="130" t="s">
        <v>148</v>
      </c>
    </row>
    <row r="86" spans="1:19" ht="18" customHeight="1">
      <c r="A86" s="6"/>
      <c r="B86" s="79" t="s">
        <v>92</v>
      </c>
      <c r="C86" s="68"/>
      <c r="D86" s="68"/>
      <c r="E86" s="68"/>
      <c r="F86" s="69"/>
      <c r="G86" s="83">
        <f>E74</f>
        <v>0.45199999999999996</v>
      </c>
      <c r="H86" s="81" t="s">
        <v>74</v>
      </c>
      <c r="I86" s="83">
        <f>G74</f>
        <v>1.2378529799616753</v>
      </c>
      <c r="J86" s="81" t="s">
        <v>74</v>
      </c>
      <c r="K86" s="83">
        <f>I74</f>
        <v>1.2378529799616753</v>
      </c>
      <c r="L86" s="81" t="s">
        <v>74</v>
      </c>
      <c r="M86" s="83">
        <f>K74</f>
        <v>1.2378529799616753</v>
      </c>
      <c r="N86" s="82" t="s">
        <v>74</v>
      </c>
      <c r="P86" s="130">
        <v>12</v>
      </c>
      <c r="Q86" s="130" t="s">
        <v>147</v>
      </c>
      <c r="R86" s="130" t="s">
        <v>149</v>
      </c>
      <c r="S86" s="130" t="s">
        <v>150</v>
      </c>
    </row>
    <row r="87" spans="1:19" ht="18" customHeight="1">
      <c r="A87" s="6"/>
      <c r="B87" s="84" t="s">
        <v>93</v>
      </c>
      <c r="C87" s="68"/>
      <c r="D87" s="68"/>
      <c r="E87" s="68"/>
      <c r="F87" s="69"/>
      <c r="G87" s="85">
        <f>G85*(($H$9/100)*2+($H$10/100)*2)</f>
        <v>151.0850439882698</v>
      </c>
      <c r="H87" s="81" t="s">
        <v>87</v>
      </c>
      <c r="I87" s="85">
        <f>G47*(($H$9/100)*2+($H$10/100)*2)</f>
        <v>2.6439882697947215</v>
      </c>
      <c r="J87" s="81" t="s">
        <v>87</v>
      </c>
      <c r="K87" s="85">
        <f>I47*(($H$9/100)*2+($H$10/100)*2)</f>
        <v>2.6439882697947215</v>
      </c>
      <c r="L87" s="81" t="s">
        <v>87</v>
      </c>
      <c r="M87" s="85">
        <f>K47*(($H$9/100)*2+($H$10/100)*2)</f>
        <v>2.6439882697947215</v>
      </c>
      <c r="N87" s="82" t="s">
        <v>87</v>
      </c>
      <c r="P87" s="130">
        <v>13</v>
      </c>
      <c r="Q87" s="130" t="s">
        <v>149</v>
      </c>
      <c r="R87" s="130" t="s">
        <v>151</v>
      </c>
      <c r="S87" s="130" t="s">
        <v>152</v>
      </c>
    </row>
    <row r="88" spans="1:19" ht="18" customHeight="1" thickBot="1">
      <c r="A88" s="86"/>
      <c r="B88" s="87" t="s">
        <v>94</v>
      </c>
      <c r="C88" s="88"/>
      <c r="D88" s="88"/>
      <c r="E88" s="88"/>
      <c r="F88" s="89"/>
      <c r="G88" s="90">
        <f>(E69/10^6)*G87*8500</f>
        <v>0.20547565982404692</v>
      </c>
      <c r="H88" s="91" t="s">
        <v>89</v>
      </c>
      <c r="I88" s="90">
        <f>(G69/10^6)*I87*8500</f>
        <v>2.6968680351906159E-2</v>
      </c>
      <c r="J88" s="91" t="s">
        <v>89</v>
      </c>
      <c r="K88" s="90">
        <f>(I69/10^6)*K87*8500</f>
        <v>2.6968680351906159E-2</v>
      </c>
      <c r="L88" s="91" t="s">
        <v>89</v>
      </c>
      <c r="M88" s="90">
        <f>(K69/10^6)*M87*8500</f>
        <v>2.6968680351906159E-2</v>
      </c>
      <c r="N88" s="92" t="s">
        <v>89</v>
      </c>
      <c r="P88" s="130">
        <v>14</v>
      </c>
      <c r="Q88" s="130" t="s">
        <v>151</v>
      </c>
      <c r="R88" s="130" t="s">
        <v>153</v>
      </c>
      <c r="S88" s="130" t="s">
        <v>127</v>
      </c>
    </row>
    <row r="89" spans="1:19" ht="22.5" customHeight="1" thickTop="1">
      <c r="A89" s="93" t="s">
        <v>95</v>
      </c>
      <c r="C89" s="4"/>
      <c r="D89" s="4"/>
      <c r="E89" s="4"/>
      <c r="F89" s="4"/>
      <c r="G89" s="4"/>
      <c r="H89" s="4"/>
      <c r="I89" s="4"/>
      <c r="J89" s="4"/>
      <c r="K89" s="4"/>
      <c r="L89" s="4"/>
      <c r="M89" s="4"/>
      <c r="N89" s="5"/>
      <c r="P89" s="130">
        <v>15</v>
      </c>
      <c r="Q89" s="130" t="s">
        <v>154</v>
      </c>
      <c r="R89" s="130" t="s">
        <v>155</v>
      </c>
      <c r="S89" s="130" t="s">
        <v>156</v>
      </c>
    </row>
    <row r="90" spans="1:19" ht="18" customHeight="1">
      <c r="A90" s="6"/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11"/>
      <c r="P90" s="130">
        <v>16</v>
      </c>
      <c r="Q90" s="130" t="s">
        <v>157</v>
      </c>
      <c r="R90" s="130" t="s">
        <v>158</v>
      </c>
      <c r="S90" s="130" t="s">
        <v>159</v>
      </c>
    </row>
    <row r="91" spans="1:19" ht="18" customHeight="1">
      <c r="A91" s="6"/>
      <c r="B91" s="7"/>
      <c r="C91" s="7"/>
      <c r="D91" s="7"/>
      <c r="E91" s="7"/>
      <c r="F91" s="7"/>
      <c r="G91" s="7"/>
      <c r="H91" s="7"/>
      <c r="I91" s="7"/>
      <c r="J91" s="7"/>
      <c r="K91" s="7"/>
      <c r="L91" s="7"/>
      <c r="M91" s="7"/>
      <c r="N91" s="11"/>
      <c r="P91" s="130">
        <v>17</v>
      </c>
      <c r="Q91" s="130" t="s">
        <v>160</v>
      </c>
      <c r="R91" s="130" t="s">
        <v>161</v>
      </c>
      <c r="S91" s="130" t="s">
        <v>162</v>
      </c>
    </row>
    <row r="92" spans="1:19" ht="18" customHeight="1">
      <c r="A92" s="6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11"/>
      <c r="P92" s="130">
        <v>18</v>
      </c>
      <c r="Q92" s="130" t="s">
        <v>161</v>
      </c>
      <c r="R92" s="130" t="s">
        <v>163</v>
      </c>
      <c r="S92" s="130" t="s">
        <v>164</v>
      </c>
    </row>
    <row r="93" spans="1:19" ht="18" customHeight="1">
      <c r="A93" s="6"/>
      <c r="B93" s="7"/>
      <c r="C93" s="7"/>
      <c r="D93" s="7"/>
      <c r="E93" s="7"/>
      <c r="F93" s="7"/>
      <c r="G93" s="7"/>
      <c r="H93" s="7"/>
      <c r="I93" s="7"/>
      <c r="J93" s="7"/>
      <c r="K93" s="7"/>
      <c r="L93" s="7"/>
      <c r="M93" s="7"/>
      <c r="N93" s="11"/>
      <c r="P93" s="130">
        <v>19</v>
      </c>
      <c r="Q93" s="130" t="s">
        <v>163</v>
      </c>
      <c r="R93" s="130" t="s">
        <v>165</v>
      </c>
      <c r="S93" s="130" t="s">
        <v>153</v>
      </c>
    </row>
    <row r="94" spans="1:19" ht="18" customHeight="1">
      <c r="A94" s="6"/>
      <c r="B94" s="7"/>
      <c r="C94" s="7"/>
      <c r="D94" s="7"/>
      <c r="E94" s="7"/>
      <c r="F94" s="7"/>
      <c r="G94" s="7"/>
      <c r="H94" s="7"/>
      <c r="I94" s="7"/>
      <c r="J94" s="7"/>
      <c r="K94" s="7"/>
      <c r="L94" s="7"/>
      <c r="M94" s="7"/>
      <c r="N94" s="11"/>
      <c r="P94" s="130">
        <v>20</v>
      </c>
      <c r="Q94" s="130" t="s">
        <v>165</v>
      </c>
      <c r="R94" s="130" t="s">
        <v>166</v>
      </c>
      <c r="S94" s="130" t="s">
        <v>167</v>
      </c>
    </row>
    <row r="95" spans="1:19" ht="18" customHeight="1">
      <c r="A95" s="6"/>
      <c r="B95" s="7"/>
      <c r="C95" s="7"/>
      <c r="D95" s="7"/>
      <c r="E95" s="7"/>
      <c r="F95" s="7"/>
      <c r="G95" s="7"/>
      <c r="H95" s="7"/>
      <c r="I95" s="7"/>
      <c r="J95" s="7"/>
      <c r="K95" s="7"/>
      <c r="L95" s="7"/>
      <c r="M95" s="7"/>
      <c r="N95" s="11"/>
      <c r="P95" s="130">
        <v>21</v>
      </c>
      <c r="Q95" s="130" t="s">
        <v>168</v>
      </c>
      <c r="R95" s="130" t="s">
        <v>169</v>
      </c>
      <c r="S95" s="130" t="s">
        <v>170</v>
      </c>
    </row>
    <row r="96" spans="1:19" ht="18" customHeight="1">
      <c r="A96" s="6"/>
      <c r="B96" s="7"/>
      <c r="C96" s="7"/>
      <c r="D96" s="7"/>
      <c r="E96" s="7"/>
      <c r="F96" s="7"/>
      <c r="G96" s="7"/>
      <c r="H96" s="7"/>
      <c r="I96" s="7"/>
      <c r="J96" s="7"/>
      <c r="K96" s="7"/>
      <c r="L96" s="7"/>
      <c r="M96" s="7"/>
      <c r="N96" s="11"/>
      <c r="P96" s="130">
        <v>22</v>
      </c>
      <c r="Q96" s="130" t="s">
        <v>171</v>
      </c>
      <c r="R96" s="130" t="s">
        <v>172</v>
      </c>
      <c r="S96" s="130" t="s">
        <v>173</v>
      </c>
    </row>
    <row r="97" spans="1:19" ht="18" customHeight="1">
      <c r="A97" s="6"/>
      <c r="B97" s="7"/>
      <c r="C97" s="7"/>
      <c r="D97" s="7"/>
      <c r="E97" s="7"/>
      <c r="F97" s="7"/>
      <c r="G97" s="7"/>
      <c r="H97" s="7"/>
      <c r="I97" s="7"/>
      <c r="J97" s="7"/>
      <c r="K97" s="7"/>
      <c r="L97" s="7"/>
      <c r="M97" s="7"/>
      <c r="N97" s="11"/>
      <c r="P97" s="130">
        <v>23</v>
      </c>
      <c r="Q97" s="130" t="s">
        <v>174</v>
      </c>
      <c r="R97" s="130" t="s">
        <v>175</v>
      </c>
      <c r="S97" s="130" t="s">
        <v>176</v>
      </c>
    </row>
    <row r="98" spans="1:19" ht="18" customHeight="1">
      <c r="A98" s="6"/>
      <c r="B98" s="7"/>
      <c r="C98" s="7"/>
      <c r="D98" s="7"/>
      <c r="E98" s="7"/>
      <c r="F98" s="7"/>
      <c r="G98" s="7"/>
      <c r="H98" s="7"/>
      <c r="I98" s="7"/>
      <c r="J98" s="7"/>
      <c r="K98" s="7"/>
      <c r="L98" s="7"/>
      <c r="M98" s="7"/>
      <c r="N98" s="11"/>
      <c r="P98" s="130">
        <v>24</v>
      </c>
      <c r="Q98" s="130" t="s">
        <v>177</v>
      </c>
      <c r="R98" s="130" t="s">
        <v>178</v>
      </c>
      <c r="S98" s="130" t="s">
        <v>179</v>
      </c>
    </row>
    <row r="99" spans="1:19" ht="18" customHeight="1">
      <c r="A99" s="6"/>
      <c r="B99" s="7"/>
      <c r="C99" s="94" t="s">
        <v>96</v>
      </c>
      <c r="D99" s="95">
        <f>H9</f>
        <v>4.5</v>
      </c>
      <c r="E99" s="94" t="s">
        <v>13</v>
      </c>
      <c r="F99" s="95">
        <f>K9</f>
        <v>6.75</v>
      </c>
      <c r="G99" s="7"/>
      <c r="H99" s="7"/>
      <c r="I99" s="7"/>
      <c r="J99" s="7"/>
      <c r="K99" s="7"/>
      <c r="L99" s="7"/>
      <c r="M99" s="7"/>
      <c r="N99" s="11"/>
      <c r="P99" s="130">
        <v>25</v>
      </c>
      <c r="Q99" s="130" t="s">
        <v>180</v>
      </c>
      <c r="R99" s="130" t="s">
        <v>181</v>
      </c>
      <c r="S99" s="130" t="s">
        <v>182</v>
      </c>
    </row>
    <row r="100" spans="1:19" ht="18" customHeight="1">
      <c r="A100" s="6"/>
      <c r="B100" s="7"/>
      <c r="C100" s="96" t="s">
        <v>97</v>
      </c>
      <c r="D100" s="97">
        <f>H10</f>
        <v>5.5</v>
      </c>
      <c r="E100" s="96" t="s">
        <v>16</v>
      </c>
      <c r="F100" s="97">
        <f>K10</f>
        <v>2.15</v>
      </c>
      <c r="G100" s="7"/>
      <c r="H100" s="7"/>
      <c r="I100" s="7"/>
      <c r="J100" s="7"/>
      <c r="K100" s="7"/>
      <c r="L100" s="7"/>
      <c r="M100" s="7"/>
      <c r="N100" s="11"/>
      <c r="P100" s="130">
        <v>26</v>
      </c>
      <c r="Q100" s="130" t="s">
        <v>183</v>
      </c>
      <c r="R100" s="130" t="s">
        <v>184</v>
      </c>
      <c r="S100" s="130" t="s">
        <v>185</v>
      </c>
    </row>
    <row r="101" spans="1:19" ht="18" customHeight="1">
      <c r="A101" s="6"/>
      <c r="B101" s="39"/>
      <c r="C101" s="67"/>
      <c r="D101" s="68"/>
      <c r="E101" s="69"/>
      <c r="F101" s="98" t="s">
        <v>98</v>
      </c>
      <c r="G101" s="99" t="s">
        <v>99</v>
      </c>
      <c r="H101" s="100"/>
      <c r="I101" s="101"/>
      <c r="J101" s="102" t="s">
        <v>100</v>
      </c>
      <c r="K101" s="103"/>
      <c r="L101" s="104" t="s">
        <v>101</v>
      </c>
      <c r="M101" s="105"/>
      <c r="N101" s="11"/>
      <c r="P101" s="130">
        <v>27</v>
      </c>
      <c r="Q101" s="130" t="s">
        <v>186</v>
      </c>
      <c r="R101" s="130" t="s">
        <v>187</v>
      </c>
      <c r="S101" s="130" t="s">
        <v>188</v>
      </c>
    </row>
    <row r="102" spans="1:19" ht="18" customHeight="1">
      <c r="A102" s="6"/>
      <c r="B102" s="49">
        <v>1</v>
      </c>
      <c r="C102" s="67" t="s">
        <v>102</v>
      </c>
      <c r="D102" s="68"/>
      <c r="E102" s="68"/>
      <c r="F102" s="106">
        <f>G80</f>
        <v>0.67588171765234517</v>
      </c>
      <c r="G102" s="107">
        <f>ROUNDUP(F99/(G80/10),0)</f>
        <v>100</v>
      </c>
      <c r="H102" s="107"/>
      <c r="I102" s="69"/>
      <c r="J102" s="108">
        <f>ROUNDUP(G79/G102,0)</f>
        <v>5</v>
      </c>
      <c r="K102" s="109"/>
      <c r="L102" s="110">
        <f>J102*G80/10</f>
        <v>0.33794085882617259</v>
      </c>
      <c r="M102" s="111"/>
      <c r="N102" s="112">
        <f>G102*J102</f>
        <v>500</v>
      </c>
      <c r="P102" s="130">
        <v>28</v>
      </c>
      <c r="Q102" s="130" t="s">
        <v>189</v>
      </c>
      <c r="R102" s="130" t="s">
        <v>190</v>
      </c>
      <c r="S102" s="130" t="s">
        <v>191</v>
      </c>
    </row>
    <row r="103" spans="1:19" ht="18" customHeight="1">
      <c r="A103" s="6"/>
      <c r="B103" s="49">
        <v>2</v>
      </c>
      <c r="C103" s="67" t="s">
        <v>105</v>
      </c>
      <c r="D103" s="68"/>
      <c r="E103" s="68"/>
      <c r="F103" s="116">
        <f>G86</f>
        <v>0.45199999999999996</v>
      </c>
      <c r="G103" s="107">
        <f>ROUNDUP(F99*10/G86,0)</f>
        <v>150</v>
      </c>
      <c r="H103" s="107"/>
      <c r="I103" s="69"/>
      <c r="J103" s="108">
        <f>ROUNDUP(G85/G103,0)</f>
        <v>6</v>
      </c>
      <c r="K103" s="109"/>
      <c r="L103" s="110">
        <f>J103*G86/10</f>
        <v>0.2712</v>
      </c>
      <c r="M103" s="111"/>
      <c r="N103" s="112">
        <f>G103*J103</f>
        <v>900</v>
      </c>
      <c r="P103" s="130">
        <v>29</v>
      </c>
      <c r="Q103" s="130" t="s">
        <v>192</v>
      </c>
      <c r="R103" s="130" t="s">
        <v>193</v>
      </c>
      <c r="S103" s="130" t="s">
        <v>194</v>
      </c>
    </row>
    <row r="104" spans="1:19" ht="18" customHeight="1">
      <c r="A104" s="6"/>
      <c r="B104" s="49">
        <v>3</v>
      </c>
      <c r="C104" s="67" t="s">
        <v>108</v>
      </c>
      <c r="D104" s="68"/>
      <c r="E104" s="68"/>
      <c r="F104" s="116">
        <f>I86</f>
        <v>1.2378529799616753</v>
      </c>
      <c r="G104" s="107">
        <f>ROUNDUP(F99*10/I86,0)</f>
        <v>55</v>
      </c>
      <c r="H104" s="107"/>
      <c r="I104" s="69"/>
      <c r="J104" s="108">
        <f>ROUNDUP(I85/G104,0)</f>
        <v>1</v>
      </c>
      <c r="K104" s="109"/>
      <c r="L104" s="110">
        <f>J104*I86/10</f>
        <v>0.12378529799616753</v>
      </c>
      <c r="M104" s="111"/>
      <c r="N104" s="112">
        <f>G104*J104</f>
        <v>55</v>
      </c>
      <c r="P104" s="130">
        <v>30</v>
      </c>
      <c r="Q104" s="130" t="s">
        <v>195</v>
      </c>
      <c r="R104" s="130" t="s">
        <v>196</v>
      </c>
      <c r="S104" s="130" t="s">
        <v>197</v>
      </c>
    </row>
    <row r="105" spans="1:19" ht="18" customHeight="1">
      <c r="A105" s="6"/>
      <c r="B105" s="49">
        <v>4</v>
      </c>
      <c r="C105" s="67" t="s">
        <v>111</v>
      </c>
      <c r="D105" s="68"/>
      <c r="E105" s="68"/>
      <c r="F105" s="116">
        <f>K86</f>
        <v>1.2378529799616753</v>
      </c>
      <c r="G105" s="107">
        <f>ROUNDUP(F99*10/K86,0)</f>
        <v>55</v>
      </c>
      <c r="H105" s="107"/>
      <c r="I105" s="69"/>
      <c r="J105" s="108">
        <f>ROUNDUP(K85/G105,0)</f>
        <v>1</v>
      </c>
      <c r="K105" s="109"/>
      <c r="L105" s="110">
        <f>J105*K86/10</f>
        <v>0.12378529799616753</v>
      </c>
      <c r="M105" s="111"/>
      <c r="N105" s="112">
        <f>G105*J105</f>
        <v>55</v>
      </c>
      <c r="P105" s="130">
        <v>31</v>
      </c>
      <c r="Q105" s="130" t="s">
        <v>196</v>
      </c>
      <c r="R105" s="130" t="s">
        <v>198</v>
      </c>
      <c r="S105" s="130" t="s">
        <v>199</v>
      </c>
    </row>
    <row r="106" spans="1:19" ht="18" customHeight="1">
      <c r="A106" s="6"/>
      <c r="B106" s="49">
        <v>5</v>
      </c>
      <c r="C106" s="67" t="s">
        <v>112</v>
      </c>
      <c r="D106" s="68"/>
      <c r="E106" s="68"/>
      <c r="F106" s="125">
        <f>M86</f>
        <v>1.2378529799616753</v>
      </c>
      <c r="G106" s="107">
        <f>ROUNDUP(F99*10/M86,0)</f>
        <v>55</v>
      </c>
      <c r="H106" s="107"/>
      <c r="I106" s="69"/>
      <c r="J106" s="108">
        <f>ROUNDUP(M85/G106,0)</f>
        <v>1</v>
      </c>
      <c r="K106" s="109"/>
      <c r="L106" s="110">
        <f>J106*M86/10</f>
        <v>0.12378529799616753</v>
      </c>
      <c r="M106" s="111"/>
      <c r="N106" s="112">
        <f>G106*J106</f>
        <v>55</v>
      </c>
      <c r="P106" s="130">
        <v>32</v>
      </c>
      <c r="Q106" s="130" t="s">
        <v>198</v>
      </c>
      <c r="R106" s="130" t="s">
        <v>200</v>
      </c>
      <c r="S106" s="130" t="s">
        <v>201</v>
      </c>
    </row>
    <row r="107" spans="1:19" ht="18" customHeight="1">
      <c r="A107" s="6"/>
      <c r="B107" s="39"/>
      <c r="C107" s="67" t="s">
        <v>113</v>
      </c>
      <c r="D107" s="68"/>
      <c r="E107" s="69"/>
      <c r="F107" s="129"/>
      <c r="G107" s="68">
        <v>0.1</v>
      </c>
      <c r="H107" s="68"/>
      <c r="I107" s="69"/>
      <c r="J107" s="108">
        <f>SUM(J102:K106)</f>
        <v>14</v>
      </c>
      <c r="K107" s="109"/>
      <c r="L107" s="110">
        <f>J107*G107</f>
        <v>1.4000000000000001</v>
      </c>
      <c r="M107" s="111"/>
      <c r="N107" s="11"/>
      <c r="P107" s="130">
        <v>33</v>
      </c>
      <c r="Q107" s="130" t="s">
        <v>200</v>
      </c>
      <c r="R107" s="130" t="s">
        <v>202</v>
      </c>
      <c r="S107" s="130" t="s">
        <v>203</v>
      </c>
    </row>
    <row r="108" spans="1:19" ht="18" customHeight="1">
      <c r="A108" s="6"/>
      <c r="B108" s="67"/>
      <c r="C108" s="68"/>
      <c r="D108" s="68"/>
      <c r="E108" s="68"/>
      <c r="F108" s="68"/>
      <c r="G108" s="133" t="s">
        <v>116</v>
      </c>
      <c r="H108" s="68"/>
      <c r="I108" s="68"/>
      <c r="J108" s="68"/>
      <c r="K108" s="68"/>
      <c r="L108" s="134">
        <f>SUM(L102:L107)</f>
        <v>2.3804967528146754</v>
      </c>
      <c r="M108" s="135"/>
      <c r="N108" s="11"/>
      <c r="P108" s="130">
        <v>34</v>
      </c>
      <c r="Q108" s="130" t="s">
        <v>202</v>
      </c>
      <c r="R108" s="130">
        <v>1</v>
      </c>
      <c r="S108" s="130" t="s">
        <v>204</v>
      </c>
    </row>
    <row r="109" spans="1:19" ht="18" customHeight="1" thickBot="1">
      <c r="A109" s="86"/>
      <c r="B109" s="137"/>
      <c r="C109" s="137"/>
      <c r="D109" s="137"/>
      <c r="E109" s="137"/>
      <c r="F109" s="137"/>
      <c r="G109" s="137"/>
      <c r="H109" s="137"/>
      <c r="I109" s="137"/>
      <c r="J109" s="137"/>
      <c r="K109" s="137"/>
      <c r="L109" s="137"/>
      <c r="M109" s="137"/>
      <c r="N109" s="138"/>
      <c r="P109" s="130">
        <v>35</v>
      </c>
      <c r="Q109" s="130">
        <v>1</v>
      </c>
      <c r="R109" s="130" t="s">
        <v>205</v>
      </c>
      <c r="S109" s="130" t="s">
        <v>206</v>
      </c>
    </row>
    <row r="110" spans="1:19" ht="18" customHeight="1" thickTop="1">
      <c r="P110" s="130">
        <v>36</v>
      </c>
      <c r="Q110" s="130" t="s">
        <v>205</v>
      </c>
      <c r="R110" s="130" t="s">
        <v>207</v>
      </c>
      <c r="S110" s="130" t="s">
        <v>208</v>
      </c>
    </row>
    <row r="111" spans="1:19" ht="18" customHeight="1">
      <c r="A111" s="113"/>
      <c r="B111" s="114"/>
      <c r="C111" s="115"/>
      <c r="D111" s="115"/>
      <c r="P111" s="130">
        <v>37</v>
      </c>
      <c r="Q111" s="130" t="s">
        <v>197</v>
      </c>
      <c r="R111" s="130" t="s">
        <v>209</v>
      </c>
      <c r="S111" s="130" t="s">
        <v>210</v>
      </c>
    </row>
    <row r="112" spans="1:19" ht="18" customHeight="1">
      <c r="A112" s="117"/>
      <c r="B112" s="118"/>
      <c r="C112" s="119"/>
      <c r="D112" s="120"/>
      <c r="P112" s="130">
        <v>38</v>
      </c>
      <c r="Q112" s="130" t="s">
        <v>211</v>
      </c>
      <c r="R112" s="130" t="s">
        <v>212</v>
      </c>
      <c r="S112" s="130" t="s">
        <v>213</v>
      </c>
    </row>
    <row r="113" spans="1:19" ht="18" customHeight="1">
      <c r="A113" s="117"/>
      <c r="B113" s="121"/>
      <c r="C113" s="122"/>
      <c r="D113" s="123"/>
      <c r="P113" s="130">
        <v>39</v>
      </c>
      <c r="Q113" s="130" t="s">
        <v>214</v>
      </c>
      <c r="R113" s="130" t="s">
        <v>199</v>
      </c>
      <c r="S113" s="130" t="s">
        <v>215</v>
      </c>
    </row>
    <row r="114" spans="1:19" ht="18" customHeight="1">
      <c r="A114" s="117"/>
      <c r="B114" s="124"/>
      <c r="C114" s="119"/>
      <c r="D114" s="123"/>
      <c r="P114" s="130">
        <v>40</v>
      </c>
      <c r="Q114" s="130" t="s">
        <v>216</v>
      </c>
      <c r="R114" s="130" t="s">
        <v>217</v>
      </c>
      <c r="S114" s="130" t="s">
        <v>218</v>
      </c>
    </row>
    <row r="115" spans="1:19" ht="18" customHeight="1">
      <c r="A115" s="126"/>
      <c r="B115" s="127"/>
      <c r="C115" s="128"/>
      <c r="D115" s="128"/>
      <c r="P115" s="130">
        <v>41</v>
      </c>
      <c r="Q115" s="130" t="s">
        <v>219</v>
      </c>
      <c r="R115" s="130" t="s">
        <v>220</v>
      </c>
      <c r="S115" s="130" t="s">
        <v>221</v>
      </c>
    </row>
    <row r="116" spans="1:19" ht="18" customHeight="1">
      <c r="A116" s="130"/>
      <c r="B116" s="131"/>
      <c r="C116" s="132"/>
      <c r="D116" s="132"/>
      <c r="P116" s="130">
        <v>42</v>
      </c>
      <c r="Q116" s="130" t="s">
        <v>222</v>
      </c>
      <c r="R116" s="130" t="s">
        <v>223</v>
      </c>
      <c r="S116" s="130" t="s">
        <v>224</v>
      </c>
    </row>
    <row r="117" spans="1:19" ht="18" customHeight="1">
      <c r="A117" s="136"/>
      <c r="B117" s="136"/>
      <c r="C117" s="136"/>
      <c r="D117" s="136"/>
      <c r="P117" s="130">
        <v>43</v>
      </c>
      <c r="Q117" s="130" t="s">
        <v>225</v>
      </c>
      <c r="R117" s="130" t="s">
        <v>226</v>
      </c>
      <c r="S117" s="130" t="s">
        <v>227</v>
      </c>
    </row>
    <row r="118" spans="1:19" ht="18" customHeight="1">
      <c r="A118" s="130"/>
      <c r="B118" s="130"/>
      <c r="C118" s="130"/>
      <c r="D118" s="130"/>
      <c r="P118" s="130">
        <v>44</v>
      </c>
      <c r="Q118" s="130" t="s">
        <v>228</v>
      </c>
      <c r="R118" s="130" t="s">
        <v>229</v>
      </c>
      <c r="S118" s="130" t="s">
        <v>230</v>
      </c>
    </row>
    <row r="119" spans="1:19" ht="18" customHeight="1">
      <c r="A119" s="130"/>
      <c r="B119" s="130"/>
      <c r="C119" s="130"/>
      <c r="D119" s="130"/>
      <c r="P119" s="130">
        <v>45</v>
      </c>
      <c r="Q119" s="130" t="s">
        <v>231</v>
      </c>
      <c r="R119" s="130" t="s">
        <v>232</v>
      </c>
      <c r="S119" s="130" t="s">
        <v>233</v>
      </c>
    </row>
    <row r="120" spans="1:19" ht="18" customHeight="1">
      <c r="A120" s="130"/>
      <c r="B120" s="130"/>
      <c r="C120" s="130"/>
      <c r="D120" s="130"/>
      <c r="P120" s="130">
        <v>46</v>
      </c>
      <c r="Q120" s="130" t="s">
        <v>234</v>
      </c>
      <c r="R120" s="130" t="s">
        <v>235</v>
      </c>
      <c r="S120" s="130" t="s">
        <v>236</v>
      </c>
    </row>
    <row r="121" spans="1:19" ht="18" customHeight="1">
      <c r="A121" s="130"/>
      <c r="B121" s="130"/>
      <c r="C121" s="130"/>
      <c r="D121" s="130"/>
      <c r="P121" s="130">
        <v>47</v>
      </c>
      <c r="Q121" s="130" t="s">
        <v>203</v>
      </c>
      <c r="R121" s="130" t="s">
        <v>237</v>
      </c>
      <c r="S121" s="130" t="s">
        <v>238</v>
      </c>
    </row>
    <row r="122" spans="1:19" ht="18" customHeight="1">
      <c r="A122" s="130"/>
      <c r="B122" s="130"/>
      <c r="C122" s="130"/>
      <c r="D122" s="130"/>
      <c r="P122" s="130">
        <v>48</v>
      </c>
      <c r="Q122" s="130" t="s">
        <v>239</v>
      </c>
      <c r="R122" s="130" t="s">
        <v>240</v>
      </c>
      <c r="S122" s="130" t="s">
        <v>241</v>
      </c>
    </row>
    <row r="123" spans="1:19" ht="18" customHeight="1">
      <c r="A123" s="130"/>
      <c r="B123" s="130"/>
      <c r="C123" s="130"/>
      <c r="D123" s="130"/>
      <c r="P123" s="130">
        <v>49</v>
      </c>
      <c r="Q123" s="130" t="s">
        <v>242</v>
      </c>
      <c r="R123" s="130" t="s">
        <v>243</v>
      </c>
      <c r="S123" s="130" t="s">
        <v>244</v>
      </c>
    </row>
    <row r="124" spans="1:19" ht="18" customHeight="1">
      <c r="A124" s="130"/>
      <c r="B124" s="130"/>
      <c r="C124" s="130"/>
      <c r="D124" s="130"/>
      <c r="P124" s="130">
        <v>50</v>
      </c>
      <c r="Q124" s="130" t="s">
        <v>245</v>
      </c>
      <c r="R124" s="130" t="s">
        <v>246</v>
      </c>
      <c r="S124" s="130">
        <v>6</v>
      </c>
    </row>
    <row r="125" spans="1:19" ht="18" customHeight="1">
      <c r="A125" s="130"/>
      <c r="B125" s="130"/>
      <c r="C125" s="130"/>
      <c r="D125" s="130"/>
    </row>
    <row r="126" spans="1:19" ht="18" customHeight="1">
      <c r="A126" s="130"/>
      <c r="B126" s="130"/>
      <c r="C126" s="130"/>
      <c r="D126" s="130"/>
    </row>
    <row r="127" spans="1:19" ht="18" customHeight="1">
      <c r="A127" s="130"/>
      <c r="B127" s="130"/>
      <c r="C127" s="130"/>
      <c r="D127" s="130"/>
    </row>
    <row r="128" spans="1:19" ht="18" customHeight="1">
      <c r="A128" s="130"/>
      <c r="B128" s="130"/>
      <c r="C128" s="130"/>
      <c r="D128" s="130"/>
    </row>
    <row r="129" spans="1:4" ht="18" customHeight="1">
      <c r="A129" s="130"/>
      <c r="B129" s="130"/>
      <c r="C129" s="130"/>
      <c r="D129" s="130"/>
    </row>
    <row r="130" spans="1:4" ht="18" customHeight="1">
      <c r="A130" s="130"/>
      <c r="B130" s="130"/>
      <c r="C130" s="130"/>
      <c r="D130" s="130"/>
    </row>
    <row r="131" spans="1:4" ht="18" customHeight="1">
      <c r="A131" s="130"/>
      <c r="B131" s="130"/>
      <c r="C131" s="130"/>
      <c r="D131" s="130"/>
    </row>
    <row r="132" spans="1:4" ht="18" customHeight="1">
      <c r="A132" s="130"/>
      <c r="B132" s="130"/>
      <c r="C132" s="130"/>
      <c r="D132" s="130"/>
    </row>
    <row r="133" spans="1:4" ht="18" customHeight="1">
      <c r="A133" s="130"/>
      <c r="B133" s="130"/>
      <c r="C133" s="130"/>
      <c r="D133" s="130"/>
    </row>
    <row r="134" spans="1:4" ht="18" customHeight="1">
      <c r="A134" s="130"/>
      <c r="B134" s="130"/>
      <c r="C134" s="130"/>
      <c r="D134" s="130"/>
    </row>
    <row r="135" spans="1:4" ht="18" customHeight="1">
      <c r="A135" s="130"/>
      <c r="B135" s="130"/>
      <c r="C135" s="130"/>
      <c r="D135" s="130"/>
    </row>
    <row r="136" spans="1:4" ht="18" customHeight="1">
      <c r="A136" s="130"/>
      <c r="B136" s="130"/>
      <c r="C136" s="130"/>
      <c r="D136" s="130"/>
    </row>
    <row r="137" spans="1:4" ht="18" customHeight="1">
      <c r="A137" s="130"/>
      <c r="B137" s="130"/>
      <c r="C137" s="130"/>
      <c r="D137" s="130"/>
    </row>
    <row r="138" spans="1:4" ht="18" customHeight="1">
      <c r="A138" s="130"/>
      <c r="B138" s="130"/>
      <c r="C138" s="130"/>
      <c r="D138" s="130"/>
    </row>
    <row r="139" spans="1:4" ht="18" customHeight="1">
      <c r="A139" s="130"/>
      <c r="B139" s="130"/>
      <c r="C139" s="130"/>
      <c r="D139" s="130"/>
    </row>
    <row r="140" spans="1:4" ht="18" customHeight="1">
      <c r="A140" s="130"/>
      <c r="B140" s="130"/>
      <c r="C140" s="130"/>
      <c r="D140" s="130"/>
    </row>
    <row r="141" spans="1:4" ht="18" customHeight="1">
      <c r="A141" s="130"/>
      <c r="B141" s="130"/>
      <c r="C141" s="130"/>
      <c r="D141" s="130"/>
    </row>
    <row r="142" spans="1:4" ht="18" customHeight="1">
      <c r="A142" s="130"/>
      <c r="B142" s="130"/>
      <c r="C142" s="130"/>
      <c r="D142" s="130"/>
    </row>
    <row r="143" spans="1:4" ht="18" customHeight="1">
      <c r="A143" s="130"/>
      <c r="B143" s="130"/>
      <c r="C143" s="130"/>
      <c r="D143" s="130"/>
    </row>
    <row r="144" spans="1:4">
      <c r="A144" s="130"/>
      <c r="B144" s="130"/>
      <c r="C144" s="130"/>
      <c r="D144" s="130"/>
    </row>
    <row r="145" spans="1:4">
      <c r="A145" s="130"/>
      <c r="B145" s="130"/>
      <c r="C145" s="130"/>
      <c r="D145" s="130"/>
    </row>
    <row r="146" spans="1:4">
      <c r="A146" s="130"/>
      <c r="B146" s="130"/>
      <c r="C146" s="130"/>
      <c r="D146" s="130"/>
    </row>
    <row r="147" spans="1:4">
      <c r="A147" s="130"/>
      <c r="B147" s="130"/>
      <c r="C147" s="130"/>
      <c r="D147" s="130"/>
    </row>
    <row r="148" spans="1:4">
      <c r="A148" s="130"/>
      <c r="B148" s="130"/>
      <c r="C148" s="130"/>
      <c r="D148" s="130"/>
    </row>
    <row r="149" spans="1:4">
      <c r="A149" s="130"/>
      <c r="B149" s="130"/>
      <c r="C149" s="130"/>
      <c r="D149" s="130"/>
    </row>
    <row r="150" spans="1:4">
      <c r="A150" s="130"/>
      <c r="B150" s="130"/>
      <c r="C150" s="130"/>
      <c r="D150" s="130"/>
    </row>
    <row r="151" spans="1:4">
      <c r="A151" s="130"/>
      <c r="B151" s="130"/>
      <c r="C151" s="130"/>
      <c r="D151" s="130"/>
    </row>
    <row r="152" spans="1:4">
      <c r="A152" s="130"/>
      <c r="B152" s="130"/>
      <c r="C152" s="130"/>
      <c r="D152" s="130"/>
    </row>
    <row r="153" spans="1:4">
      <c r="A153" s="130"/>
      <c r="B153" s="130"/>
      <c r="C153" s="130"/>
      <c r="D153" s="130"/>
    </row>
    <row r="154" spans="1:4">
      <c r="A154" s="130"/>
      <c r="B154" s="130"/>
      <c r="C154" s="130"/>
      <c r="D154" s="130"/>
    </row>
    <row r="155" spans="1:4">
      <c r="A155" s="130"/>
      <c r="B155" s="130"/>
      <c r="C155" s="130"/>
      <c r="D155" s="130"/>
    </row>
    <row r="156" spans="1:4">
      <c r="A156" s="130"/>
      <c r="B156" s="130"/>
      <c r="C156" s="130"/>
      <c r="D156" s="130"/>
    </row>
    <row r="157" spans="1:4">
      <c r="A157" s="130"/>
      <c r="B157" s="130"/>
      <c r="C157" s="130"/>
      <c r="D157" s="130"/>
    </row>
    <row r="158" spans="1:4">
      <c r="A158" s="130"/>
      <c r="B158" s="130"/>
      <c r="C158" s="130"/>
      <c r="D158" s="130"/>
    </row>
    <row r="159" spans="1:4">
      <c r="A159" s="130"/>
      <c r="B159" s="130"/>
      <c r="C159" s="130"/>
      <c r="D159" s="130"/>
    </row>
    <row r="160" spans="1:4">
      <c r="A160" s="130"/>
      <c r="B160" s="130"/>
      <c r="C160" s="130"/>
      <c r="D160" s="130"/>
    </row>
    <row r="161" spans="1:4">
      <c r="A161" s="130"/>
      <c r="B161" s="130"/>
      <c r="C161" s="130"/>
      <c r="D161" s="130"/>
    </row>
    <row r="162" spans="1:4">
      <c r="A162" s="130"/>
      <c r="B162" s="130"/>
      <c r="C162" s="130"/>
      <c r="D162" s="130"/>
    </row>
    <row r="163" spans="1:4">
      <c r="A163" s="130"/>
      <c r="B163" s="130"/>
      <c r="C163" s="130"/>
      <c r="D163" s="130"/>
    </row>
    <row r="164" spans="1:4">
      <c r="A164" s="130"/>
      <c r="B164" s="130"/>
      <c r="C164" s="130"/>
      <c r="D164" s="130"/>
    </row>
    <row r="165" spans="1:4">
      <c r="A165" s="130"/>
      <c r="B165" s="130"/>
      <c r="C165" s="130"/>
      <c r="D165" s="130"/>
    </row>
    <row r="166" spans="1:4">
      <c r="A166" s="130"/>
      <c r="B166" s="130"/>
      <c r="C166" s="130"/>
      <c r="D166" s="130"/>
    </row>
    <row r="167" spans="1:4">
      <c r="A167" s="130"/>
      <c r="B167" s="130"/>
      <c r="C167" s="130"/>
      <c r="D167" s="130"/>
    </row>
  </sheetData>
  <mergeCells count="56">
    <mergeCell ref="J107:K107"/>
    <mergeCell ref="L107:M107"/>
    <mergeCell ref="L108:M108"/>
    <mergeCell ref="A111:A115"/>
    <mergeCell ref="G105:H105"/>
    <mergeCell ref="J105:K105"/>
    <mergeCell ref="L105:M105"/>
    <mergeCell ref="G106:H106"/>
    <mergeCell ref="J106:K106"/>
    <mergeCell ref="L106:M106"/>
    <mergeCell ref="G102:H102"/>
    <mergeCell ref="J102:K102"/>
    <mergeCell ref="L102:M102"/>
    <mergeCell ref="G103:H103"/>
    <mergeCell ref="J103:K103"/>
    <mergeCell ref="L103:M103"/>
    <mergeCell ref="G104:H104"/>
    <mergeCell ref="J104:K104"/>
    <mergeCell ref="L104:M104"/>
    <mergeCell ref="B84:F84"/>
    <mergeCell ref="G84:H84"/>
    <mergeCell ref="I84:J84"/>
    <mergeCell ref="K84:L84"/>
    <mergeCell ref="M84:N84"/>
    <mergeCell ref="J101:K101"/>
    <mergeCell ref="E73:F73"/>
    <mergeCell ref="G73:H73"/>
    <mergeCell ref="I73:J73"/>
    <mergeCell ref="K73:L73"/>
    <mergeCell ref="B77:H77"/>
    <mergeCell ref="B78:H78"/>
    <mergeCell ref="E62:F62"/>
    <mergeCell ref="G62:H62"/>
    <mergeCell ref="I62:J62"/>
    <mergeCell ref="K62:L62"/>
    <mergeCell ref="E68:F68"/>
    <mergeCell ref="G68:H68"/>
    <mergeCell ref="I68:J68"/>
    <mergeCell ref="K68:L68"/>
    <mergeCell ref="E46:F46"/>
    <mergeCell ref="G46:H46"/>
    <mergeCell ref="I46:J46"/>
    <mergeCell ref="K46:L46"/>
    <mergeCell ref="E61:F61"/>
    <mergeCell ref="G61:H61"/>
    <mergeCell ref="I61:J61"/>
    <mergeCell ref="K61:L61"/>
    <mergeCell ref="A1:N1"/>
    <mergeCell ref="B4:C4"/>
    <mergeCell ref="B11:N11"/>
    <mergeCell ref="B26:D26"/>
    <mergeCell ref="E26:F26"/>
    <mergeCell ref="G26:H26"/>
    <mergeCell ref="I26:J26"/>
    <mergeCell ref="K26:L26"/>
    <mergeCell ref="M26:N26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duy</dc:creator>
  <cp:lastModifiedBy>duy</cp:lastModifiedBy>
  <dcterms:created xsi:type="dcterms:W3CDTF">2011-12-04T16:31:53Z</dcterms:created>
  <dcterms:modified xsi:type="dcterms:W3CDTF">2011-12-04T16:39:25Z</dcterms:modified>
</cp:coreProperties>
</file>